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903C9C97-38BD-4B73-A14C-395DDE643DC2}" xr6:coauthVersionLast="47" xr6:coauthVersionMax="47" xr10:uidLastSave="{00000000-0000-0000-0000-000000000000}"/>
  <bookViews>
    <workbookView xWindow="-23148" yWindow="-108" windowWidth="22176" windowHeight="13176" tabRatio="904" xr2:uid="{00000000-000D-0000-FFFF-FFFF00000000}"/>
  </bookViews>
  <sheets>
    <sheet name="Prva stran" sheetId="8" r:id="rId1"/>
    <sheet name="Rekapitulacija" sheetId="90" r:id="rId2"/>
    <sheet name="S" sheetId="88" r:id="rId3"/>
    <sheet name="1. DOBAVA OPREME" sheetId="72" r:id="rId4"/>
    <sheet name="2. ELEKTROMONTAŽNA DELA" sheetId="91" r:id="rId5"/>
    <sheet name="List2" sheetId="95" state="hidden" r:id="rId6"/>
    <sheet name="3. STORITVE" sheetId="92" r:id="rId7"/>
    <sheet name="4. REZERVNI DELI" sheetId="93" r:id="rId8"/>
    <sheet name="5. ZAMENJAVA ZAŠČ HE DOB 2" sheetId="96" r:id="rId9"/>
  </sheets>
  <definedNames>
    <definedName name="_xlnm._FilterDatabase" localSheetId="2" hidden="1">S!#REF!</definedName>
    <definedName name="_xlnm.Print_Area" localSheetId="3">'1. DOBAVA OPREME'!$A$1:$I$112</definedName>
    <definedName name="_xlnm.Print_Area" localSheetId="4">'2. ELEKTROMONTAŽNA DELA'!$A$1:$I$27</definedName>
    <definedName name="_xlnm.Print_Area" localSheetId="6">'3. STORITVE'!$A$1:$I$32</definedName>
    <definedName name="_xlnm.Print_Area" localSheetId="7">'4. REZERVNI DELI'!$A$1:$I$26</definedName>
    <definedName name="_xlnm.Print_Area" localSheetId="8">'5. ZAMENJAVA ZAŠČ HE DOB 2'!$A$1:$I$18</definedName>
    <definedName name="_xlnm.Print_Area" localSheetId="0">'Prva stran'!$A$1:$N$28</definedName>
    <definedName name="_xlnm.Print_Area" localSheetId="1">Rekapitulacija!$A$1:$D$23</definedName>
    <definedName name="_xlnm.Print_Area" localSheetId="2">S!$A$1:$B$13</definedName>
    <definedName name="_xlnm.Print_Titles" localSheetId="3">'1. DOBAVA OPREME'!$1:$2</definedName>
    <definedName name="_xlnm.Print_Titles" localSheetId="4">'2. ELEKTROMONTAŽNA DELA'!$1:$2</definedName>
    <definedName name="_xlnm.Print_Titles" localSheetId="6">'3. STORITVE'!$1:$2</definedName>
    <definedName name="_xlnm.Print_Titles" localSheetId="7">'4. REZERVNI DELI'!$1:$2</definedName>
    <definedName name="_xlnm.Print_Titles" localSheetId="8">'5. ZAMENJAVA ZAŠČ HE DOB 2'!$1:$2</definedName>
    <definedName name="_xlnm.Print_Titles" localSheetId="1">Rekapitulacija!$1:$9</definedName>
    <definedName name="_xlnm.Print_Titles" localSheetId="2">S!$3:$3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6" l="1"/>
  <c r="H11" i="96" s="1"/>
  <c r="G12" i="96"/>
  <c r="H12" i="96" s="1"/>
  <c r="G13" i="96"/>
  <c r="H13" i="96" s="1"/>
  <c r="G14" i="96"/>
  <c r="H14" i="96" s="1"/>
  <c r="G29" i="92" l="1"/>
  <c r="I29" i="92" s="1"/>
  <c r="G14" i="93"/>
  <c r="H14" i="93" s="1"/>
  <c r="B11" i="90"/>
  <c r="B10" i="90"/>
  <c r="G28" i="92"/>
  <c r="I28" i="92" s="1"/>
  <c r="G27" i="92"/>
  <c r="I27" i="92" s="1"/>
  <c r="G26" i="92"/>
  <c r="I26" i="92" s="1"/>
  <c r="G25" i="92"/>
  <c r="I25" i="92" s="1"/>
  <c r="G24" i="92"/>
  <c r="I24" i="92" s="1"/>
  <c r="G23" i="92"/>
  <c r="H23" i="92" s="1"/>
  <c r="G22" i="92"/>
  <c r="I22" i="92" s="1"/>
  <c r="G20" i="92"/>
  <c r="H20" i="92" s="1"/>
  <c r="G19" i="92"/>
  <c r="H19" i="92" s="1"/>
  <c r="G18" i="92"/>
  <c r="I18" i="92" s="1"/>
  <c r="G17" i="92"/>
  <c r="I17" i="92" s="1"/>
  <c r="G15" i="92"/>
  <c r="I15" i="92" s="1"/>
  <c r="G12" i="92"/>
  <c r="I12" i="92" s="1"/>
  <c r="G11" i="92"/>
  <c r="H11" i="92" s="1"/>
  <c r="G10" i="92"/>
  <c r="I10" i="92" s="1"/>
  <c r="I9" i="92"/>
  <c r="H9" i="92"/>
  <c r="G8" i="92"/>
  <c r="H8" i="92" s="1"/>
  <c r="G7" i="92"/>
  <c r="I7" i="92" s="1"/>
  <c r="G6" i="92"/>
  <c r="I6" i="92" s="1"/>
  <c r="G5" i="92"/>
  <c r="H5" i="92" s="1"/>
  <c r="G10" i="96"/>
  <c r="I10" i="96" s="1"/>
  <c r="H25" i="92" l="1"/>
  <c r="I14" i="93"/>
  <c r="H29" i="92"/>
  <c r="I19" i="92"/>
  <c r="I20" i="92"/>
  <c r="H26" i="92"/>
  <c r="H24" i="92"/>
  <c r="H22" i="92"/>
  <c r="I23" i="92"/>
  <c r="I30" i="92" s="1"/>
  <c r="H15" i="92"/>
  <c r="H18" i="92"/>
  <c r="I5" i="92"/>
  <c r="H27" i="92"/>
  <c r="H17" i="92"/>
  <c r="H28" i="92"/>
  <c r="I11" i="92"/>
  <c r="H6" i="92"/>
  <c r="H12" i="92"/>
  <c r="H7" i="92"/>
  <c r="H10" i="92"/>
  <c r="I8" i="92"/>
  <c r="H10" i="96"/>
  <c r="H30" i="92" l="1"/>
  <c r="H13" i="92"/>
  <c r="I13" i="92"/>
  <c r="G7" i="91"/>
  <c r="H7" i="91" s="1"/>
  <c r="G15" i="96"/>
  <c r="I15" i="96" s="1"/>
  <c r="I16" i="96" s="1"/>
  <c r="G21" i="91"/>
  <c r="I21" i="91" s="1"/>
  <c r="B16" i="90"/>
  <c r="G7" i="96"/>
  <c r="I7" i="96" s="1"/>
  <c r="G6" i="96"/>
  <c r="I6" i="96" s="1"/>
  <c r="G5" i="96"/>
  <c r="I5" i="96" s="1"/>
  <c r="G19" i="93"/>
  <c r="H19" i="93" s="1"/>
  <c r="G28" i="72"/>
  <c r="H28" i="72" s="1"/>
  <c r="G32" i="72"/>
  <c r="I32" i="72" s="1"/>
  <c r="G23" i="72"/>
  <c r="H23" i="72" s="1"/>
  <c r="G25" i="72"/>
  <c r="H25" i="72" s="1"/>
  <c r="G24" i="72"/>
  <c r="H24" i="72" s="1"/>
  <c r="G109" i="72"/>
  <c r="H109" i="72" s="1"/>
  <c r="H110" i="72" s="1"/>
  <c r="G23" i="93"/>
  <c r="I23" i="93" s="1"/>
  <c r="G21" i="93"/>
  <c r="I21" i="93" s="1"/>
  <c r="G18" i="93"/>
  <c r="I18" i="93" s="1"/>
  <c r="G22" i="93"/>
  <c r="I22" i="93" s="1"/>
  <c r="G20" i="93"/>
  <c r="I20" i="93" s="1"/>
  <c r="G10" i="91"/>
  <c r="I10" i="91" s="1"/>
  <c r="G45" i="72"/>
  <c r="I45" i="72" s="1"/>
  <c r="G44" i="72"/>
  <c r="I44" i="72" s="1"/>
  <c r="G43" i="72"/>
  <c r="H43" i="72" s="1"/>
  <c r="B12" i="90"/>
  <c r="G8" i="93"/>
  <c r="I8" i="93" s="1"/>
  <c r="G12" i="93"/>
  <c r="I12" i="93" s="1"/>
  <c r="G15" i="93"/>
  <c r="I15" i="93" s="1"/>
  <c r="G13" i="93"/>
  <c r="I13" i="93" s="1"/>
  <c r="G11" i="93"/>
  <c r="I11" i="93" s="1"/>
  <c r="G10" i="93"/>
  <c r="I10" i="93" s="1"/>
  <c r="G9" i="93"/>
  <c r="I9" i="93" s="1"/>
  <c r="G7" i="93"/>
  <c r="I7" i="93" s="1"/>
  <c r="G6" i="93"/>
  <c r="H6" i="93" s="1"/>
  <c r="G5" i="93"/>
  <c r="I5" i="93" s="1"/>
  <c r="G11" i="91"/>
  <c r="H11" i="91" s="1"/>
  <c r="G24" i="91"/>
  <c r="H24" i="91" s="1"/>
  <c r="G23" i="91"/>
  <c r="H23" i="91" s="1"/>
  <c r="G22" i="91"/>
  <c r="I22" i="91" s="1"/>
  <c r="G20" i="91"/>
  <c r="H20" i="91" s="1"/>
  <c r="G19" i="91"/>
  <c r="H19" i="91" s="1"/>
  <c r="G18" i="91"/>
  <c r="I18" i="91" s="1"/>
  <c r="G17" i="91"/>
  <c r="I17" i="91" s="1"/>
  <c r="G16" i="91"/>
  <c r="H16" i="91" s="1"/>
  <c r="G15" i="91"/>
  <c r="I15" i="91" s="1"/>
  <c r="G14" i="91"/>
  <c r="I14" i="91" s="1"/>
  <c r="G9" i="91"/>
  <c r="I9" i="91" s="1"/>
  <c r="G8" i="91"/>
  <c r="H8" i="91" s="1"/>
  <c r="G6" i="91"/>
  <c r="I6" i="91" s="1"/>
  <c r="G5" i="91"/>
  <c r="I5" i="91" s="1"/>
  <c r="B9" i="90"/>
  <c r="G75" i="72"/>
  <c r="I75" i="72" s="1"/>
  <c r="G74" i="72"/>
  <c r="I74" i="72" s="1"/>
  <c r="G73" i="72"/>
  <c r="I73" i="72" s="1"/>
  <c r="G72" i="72"/>
  <c r="I72" i="72" s="1"/>
  <c r="G71" i="72"/>
  <c r="I71" i="72" s="1"/>
  <c r="I7" i="91" l="1"/>
  <c r="H21" i="91"/>
  <c r="H15" i="96"/>
  <c r="H16" i="96" s="1"/>
  <c r="I19" i="93"/>
  <c r="I24" i="93" s="1"/>
  <c r="I8" i="96"/>
  <c r="H7" i="96"/>
  <c r="H5" i="96"/>
  <c r="H6" i="96"/>
  <c r="H18" i="93"/>
  <c r="I28" i="72"/>
  <c r="I24" i="72"/>
  <c r="I25" i="72"/>
  <c r="H32" i="72"/>
  <c r="I23" i="72"/>
  <c r="H23" i="93"/>
  <c r="I109" i="72"/>
  <c r="H21" i="93"/>
  <c r="H20" i="93"/>
  <c r="H22" i="93"/>
  <c r="H10" i="91"/>
  <c r="H45" i="72"/>
  <c r="H44" i="72"/>
  <c r="I43" i="72"/>
  <c r="H8" i="93"/>
  <c r="H13" i="93"/>
  <c r="H7" i="93"/>
  <c r="H5" i="93"/>
  <c r="H10" i="93"/>
  <c r="H12" i="93"/>
  <c r="H11" i="93"/>
  <c r="H9" i="93"/>
  <c r="H15" i="93"/>
  <c r="I6" i="93"/>
  <c r="I16" i="93" s="1"/>
  <c r="I19" i="91"/>
  <c r="H5" i="91"/>
  <c r="H15" i="91"/>
  <c r="I16" i="91"/>
  <c r="H17" i="91"/>
  <c r="I23" i="91"/>
  <c r="I8" i="91"/>
  <c r="I24" i="91"/>
  <c r="I20" i="91"/>
  <c r="I11" i="91"/>
  <c r="H9" i="91"/>
  <c r="H6" i="91"/>
  <c r="H14" i="91"/>
  <c r="H18" i="91"/>
  <c r="H22" i="91"/>
  <c r="H72" i="72"/>
  <c r="H73" i="72"/>
  <c r="H74" i="72"/>
  <c r="H75" i="72"/>
  <c r="H71" i="72"/>
  <c r="I76" i="72"/>
  <c r="H24" i="93" l="1"/>
  <c r="I12" i="91"/>
  <c r="H12" i="91"/>
  <c r="I18" i="96"/>
  <c r="D16" i="90" s="1"/>
  <c r="H8" i="96"/>
  <c r="H18" i="96" s="1"/>
  <c r="C16" i="90" s="1"/>
  <c r="I26" i="93"/>
  <c r="D12" i="90" s="1"/>
  <c r="I110" i="72"/>
  <c r="H16" i="93"/>
  <c r="H25" i="91"/>
  <c r="I25" i="91"/>
  <c r="H76" i="72"/>
  <c r="H26" i="93" l="1"/>
  <c r="C12" i="90" s="1"/>
  <c r="H32" i="92"/>
  <c r="C11" i="90" s="1"/>
  <c r="D17" i="90"/>
  <c r="D18" i="90" s="1"/>
  <c r="C17" i="90"/>
  <c r="C18" i="90" s="1"/>
  <c r="I32" i="92"/>
  <c r="D11" i="90" s="1"/>
  <c r="I27" i="91"/>
  <c r="D10" i="90" s="1"/>
  <c r="H27" i="91"/>
  <c r="C10" i="90" s="1"/>
  <c r="G106" i="72" l="1"/>
  <c r="G105" i="72"/>
  <c r="G104" i="72"/>
  <c r="G103" i="72"/>
  <c r="G102" i="72"/>
  <c r="G99" i="72"/>
  <c r="G98" i="72"/>
  <c r="G97" i="72"/>
  <c r="G96" i="72"/>
  <c r="G95" i="72"/>
  <c r="G94" i="72"/>
  <c r="G91" i="72"/>
  <c r="G90" i="72"/>
  <c r="G89" i="72"/>
  <c r="G88" i="72"/>
  <c r="G87" i="72"/>
  <c r="G86" i="72"/>
  <c r="G83" i="72"/>
  <c r="G82" i="72"/>
  <c r="G81" i="72"/>
  <c r="G80" i="72"/>
  <c r="G79" i="72"/>
  <c r="G78" i="72"/>
  <c r="G68" i="72"/>
  <c r="G67" i="72"/>
  <c r="G66" i="72"/>
  <c r="G65" i="72"/>
  <c r="G64" i="72"/>
  <c r="G61" i="72"/>
  <c r="G60" i="72"/>
  <c r="G59" i="72"/>
  <c r="G58" i="72"/>
  <c r="G57" i="72"/>
  <c r="G56" i="72"/>
  <c r="G55" i="72"/>
  <c r="G54" i="72"/>
  <c r="G53" i="72"/>
  <c r="G52" i="72"/>
  <c r="G51" i="72"/>
  <c r="I104" i="72" l="1"/>
  <c r="H104" i="72"/>
  <c r="I91" i="72"/>
  <c r="H91" i="72"/>
  <c r="I94" i="72"/>
  <c r="H94" i="72"/>
  <c r="H82" i="72"/>
  <c r="I82" i="72"/>
  <c r="I90" i="72"/>
  <c r="H90" i="72"/>
  <c r="I106" i="72"/>
  <c r="H106" i="72"/>
  <c r="H81" i="72"/>
  <c r="I81" i="72"/>
  <c r="H83" i="72"/>
  <c r="I83" i="72"/>
  <c r="I98" i="72"/>
  <c r="H98" i="72"/>
  <c r="H103" i="72"/>
  <c r="I103" i="72"/>
  <c r="I105" i="72"/>
  <c r="H105" i="72"/>
  <c r="H96" i="72"/>
  <c r="I96" i="72"/>
  <c r="H97" i="72"/>
  <c r="I97" i="72"/>
  <c r="I86" i="72"/>
  <c r="H86" i="72"/>
  <c r="I99" i="72"/>
  <c r="H99" i="72"/>
  <c r="H89" i="72"/>
  <c r="I89" i="72"/>
  <c r="H78" i="72"/>
  <c r="I78" i="72"/>
  <c r="I79" i="72"/>
  <c r="H79" i="72"/>
  <c r="I87" i="72"/>
  <c r="H87" i="72"/>
  <c r="I80" i="72"/>
  <c r="H80" i="72"/>
  <c r="H95" i="72"/>
  <c r="I95" i="72"/>
  <c r="H88" i="72"/>
  <c r="I88" i="72"/>
  <c r="H102" i="72"/>
  <c r="I102" i="72"/>
  <c r="I65" i="72"/>
  <c r="H65" i="72"/>
  <c r="H66" i="72"/>
  <c r="I66" i="72"/>
  <c r="I64" i="72"/>
  <c r="H64" i="72"/>
  <c r="I68" i="72"/>
  <c r="H68" i="72"/>
  <c r="H67" i="72"/>
  <c r="I67" i="72"/>
  <c r="I60" i="72"/>
  <c r="H60" i="72"/>
  <c r="H56" i="72"/>
  <c r="I56" i="72"/>
  <c r="I51" i="72"/>
  <c r="H51" i="72"/>
  <c r="I52" i="72"/>
  <c r="H52" i="72"/>
  <c r="H61" i="72"/>
  <c r="I61" i="72"/>
  <c r="I53" i="72"/>
  <c r="H53" i="72"/>
  <c r="I54" i="72"/>
  <c r="H54" i="72"/>
  <c r="I55" i="72"/>
  <c r="H55" i="72"/>
  <c r="H57" i="72"/>
  <c r="I57" i="72"/>
  <c r="I58" i="72"/>
  <c r="H58" i="72"/>
  <c r="I59" i="72"/>
  <c r="H59" i="72"/>
  <c r="I100" i="72" l="1"/>
  <c r="I84" i="72"/>
  <c r="H84" i="72"/>
  <c r="I92" i="72"/>
  <c r="I107" i="72"/>
  <c r="H100" i="72"/>
  <c r="I69" i="72"/>
  <c r="H107" i="72"/>
  <c r="H92" i="72"/>
  <c r="H69" i="72"/>
  <c r="I62" i="72"/>
  <c r="H62" i="72"/>
  <c r="G48" i="72" l="1"/>
  <c r="G47" i="72"/>
  <c r="G46" i="72"/>
  <c r="G41" i="72"/>
  <c r="G40" i="72"/>
  <c r="G39" i="72"/>
  <c r="G38" i="72"/>
  <c r="G35" i="72"/>
  <c r="G34" i="72"/>
  <c r="G33" i="72"/>
  <c r="G31" i="72"/>
  <c r="G30" i="72"/>
  <c r="G29" i="72"/>
  <c r="G22" i="72"/>
  <c r="G21" i="72"/>
  <c r="G20" i="72"/>
  <c r="G19" i="72"/>
  <c r="G18" i="72"/>
  <c r="G17" i="72"/>
  <c r="I29" i="72" l="1"/>
  <c r="H29" i="72"/>
  <c r="I30" i="72"/>
  <c r="H30" i="72"/>
  <c r="H19" i="72"/>
  <c r="I19" i="72"/>
  <c r="H41" i="72"/>
  <c r="I41" i="72"/>
  <c r="I46" i="72"/>
  <c r="H46" i="72"/>
  <c r="I21" i="72"/>
  <c r="H21" i="72"/>
  <c r="I48" i="72"/>
  <c r="H48" i="72"/>
  <c r="H40" i="72"/>
  <c r="I40" i="72"/>
  <c r="I20" i="72"/>
  <c r="H20" i="72"/>
  <c r="I31" i="72"/>
  <c r="H31" i="72"/>
  <c r="H17" i="72"/>
  <c r="I17" i="72"/>
  <c r="I18" i="72"/>
  <c r="H18" i="72"/>
  <c r="H33" i="72"/>
  <c r="I33" i="72"/>
  <c r="H47" i="72"/>
  <c r="I47" i="72"/>
  <c r="I34" i="72"/>
  <c r="H34" i="72"/>
  <c r="I35" i="72"/>
  <c r="H35" i="72"/>
  <c r="H39" i="72"/>
  <c r="I39" i="72"/>
  <c r="H38" i="72"/>
  <c r="I38" i="72"/>
  <c r="H22" i="72"/>
  <c r="I22" i="72"/>
  <c r="G14" i="72"/>
  <c r="G13" i="72"/>
  <c r="G12" i="72"/>
  <c r="G11" i="72"/>
  <c r="G10" i="72"/>
  <c r="H36" i="72" l="1"/>
  <c r="I36" i="72"/>
  <c r="I12" i="72"/>
  <c r="H12" i="72"/>
  <c r="I26" i="72"/>
  <c r="I13" i="72"/>
  <c r="H13" i="72"/>
  <c r="H26" i="72"/>
  <c r="H49" i="72"/>
  <c r="I11" i="72"/>
  <c r="H11" i="72"/>
  <c r="I14" i="72"/>
  <c r="H14" i="72"/>
  <c r="I49" i="72"/>
  <c r="I10" i="72"/>
  <c r="H10" i="72"/>
  <c r="H15" i="72" l="1"/>
  <c r="I15" i="72"/>
  <c r="G7" i="72" l="1"/>
  <c r="G6" i="72"/>
  <c r="G5" i="72"/>
  <c r="I7" i="72" l="1"/>
  <c r="H7" i="72"/>
  <c r="H5" i="72"/>
  <c r="I5" i="72"/>
  <c r="H6" i="72"/>
  <c r="I6" i="72"/>
  <c r="H8" i="72" l="1"/>
  <c r="H112" i="72" s="1"/>
  <c r="C9" i="90" l="1"/>
  <c r="I8" i="72"/>
  <c r="I112" i="72" s="1"/>
  <c r="C13" i="90" l="1"/>
  <c r="C14" i="90" s="1"/>
  <c r="D9" i="90"/>
  <c r="D13" i="90" l="1"/>
  <c r="D14" i="90" s="1"/>
</calcChain>
</file>

<file path=xl/sharedStrings.xml><?xml version="1.0" encoding="utf-8"?>
<sst xmlns="http://schemas.openxmlformats.org/spreadsheetml/2006/main" count="596" uniqueCount="336">
  <si>
    <t>Rekonstrukcija 110kV stikališča HE Doblar</t>
  </si>
  <si>
    <t>Sklop 2: Elektro oprema</t>
  </si>
  <si>
    <t>SEKUNDARNI SISTEMI IN OBNOVA ELEKTRIČNE ZAŠČITE AGREGATA HE DOBLAR 2</t>
  </si>
  <si>
    <t>ZVEZEK 3: Lista cen</t>
  </si>
  <si>
    <t>KOD1S--6E/04</t>
  </si>
  <si>
    <t xml:space="preserve">Rekapitulacija ponudbe JN: SEKUNDARNI SISTEMI IN OBNOVA ELEKTRIČNE ZAŠČITE AGREGATA HE DOBLAR 2 </t>
  </si>
  <si>
    <t>Poz.</t>
  </si>
  <si>
    <t>Naziv</t>
  </si>
  <si>
    <t>Znesek (€)
(SENG)</t>
  </si>
  <si>
    <t>Znesek (€)
(ELES)</t>
  </si>
  <si>
    <t xml:space="preserve"> SEKUNDARNI SISTEMI</t>
  </si>
  <si>
    <t>Nepredvidena dela 3 %</t>
  </si>
  <si>
    <t>Skupna vrednost ponudbe:</t>
  </si>
  <si>
    <t>OBNOVA ELEKTRIČNE ZAŠČITE AGREGATA HE DOBLAR 2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</si>
  <si>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</si>
  <si>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</si>
  <si>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</si>
  <si>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»Skupni opisi,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</si>
  <si>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</si>
  <si>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</si>
  <si>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</si>
  <si>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</si>
  <si>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</si>
  <si>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</si>
  <si>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storitev SKLOP E2 je obvezan izvajati koordinacijo za celoten LOT E, med vsemi posameznimi izvajalci, za doseganje popolne funkcionalnosti in priklope VN polj na mrežo, na HE Doblar 1 in HE Doblar 2. Stroški, nastali v zvezi s tem, morajo biti upoštevani s enotnih ponudbenih cenah.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</si>
  <si>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</si>
  <si>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</si>
  <si>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</si>
  <si>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</si>
  <si>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</si>
  <si>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</si>
  <si>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</si>
  <si>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</si>
  <si>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DOBAVA OPREME</t>
  </si>
  <si>
    <t>1.1</t>
  </si>
  <si>
    <t>OMARA VODENJA IN ZAŠČITE 110 kV MERILNO/ OZEMLJILNEGA POLJA - ELES</t>
  </si>
  <si>
    <t>1.1.1</t>
  </si>
  <si>
    <t>Izdelava omare z vso opremo in storitvami
Prostostoječa kovinska omara 2000 x 800 x 800 mm, podstavek 100 mm, barva RAL 7035, s prednjimi vrati s pleksi steklom, vrati zadaj, lokalni krmilni panel, testne vtičnice, kontrola izklopnih tokokrogov (KIT), neskladnje polov, zaščitni avtomati, sponke, kabelske EMC uvodnice, razsvetljava omare itd… skladno z ostalimi razpisnimi zahtevami</t>
  </si>
  <si>
    <t>kos</t>
  </si>
  <si>
    <t>1.1.2</t>
  </si>
  <si>
    <t>Računalnik polja</t>
  </si>
  <si>
    <t>1.1.3</t>
  </si>
  <si>
    <t>Merilnik kakovosti električne energije za oba zbiralnična sistema</t>
  </si>
  <si>
    <t>kpl</t>
  </si>
  <si>
    <t>Skupaj</t>
  </si>
  <si>
    <t>1.2</t>
  </si>
  <si>
    <t>OMARA VODENJA IN ZAŠČITE 110 kV ZVEZNEGA POLJA - ELES</t>
  </si>
  <si>
    <t>1.2.1</t>
  </si>
  <si>
    <t>Izdelava omare z vso opremo in storitvami
Prostostoječa kovinska omara 2000 x 800 x 800 mm, podstavek 100 mm, barva RAL 7035, s prednjimi vrati s pleksi steklom, vrati zadaj, lokalni krmilni panel, lokalni krmilni panel ZZB, testne vtičnice, kontrola izklopnih tokokrogov (KIT), neskladnje polov, zaščitni avtomati, sponke, kabelske EMC uvodnice, razsvetljava omare itd… skladno z ostalimi razpisnimi zahtevami</t>
  </si>
  <si>
    <t>1.2.2</t>
  </si>
  <si>
    <t>1.2.3</t>
  </si>
  <si>
    <t>Centralna enota zaščite zbiralk</t>
  </si>
  <si>
    <t>1.2.4</t>
  </si>
  <si>
    <t>Enota polja zaščite zbiralk</t>
  </si>
  <si>
    <t>1.2.5</t>
  </si>
  <si>
    <t>Merilnik PMU</t>
  </si>
  <si>
    <t>1.3</t>
  </si>
  <si>
    <t>OMARA VODENJA, ZAŠČITE IN MERITEV ZA 110 kV DV AVČE - ELES</t>
  </si>
  <si>
    <t>1.3.1</t>
  </si>
  <si>
    <t>1.3.2</t>
  </si>
  <si>
    <t>Zaščitni terminal diferenčno/distančne zaščite voda (vgrajujejo se na obeh straneh DV v  RTP ju)</t>
  </si>
  <si>
    <t>1.3.3</t>
  </si>
  <si>
    <t>Vgradnja naprave za (komplet s posnetkom obstoječega stanja na objektu) diferenčno zaščito voda</t>
  </si>
  <si>
    <t>1.3.4</t>
  </si>
  <si>
    <t>Optični delilnik ali RJ45 vtičnice za montažo na DIN letev za potrebe diferenčne zaščite</t>
  </si>
  <si>
    <t>1.3.5</t>
  </si>
  <si>
    <t>1.3.6</t>
  </si>
  <si>
    <t>1.3.7</t>
  </si>
  <si>
    <t>Rebox v ČHE Avče</t>
  </si>
  <si>
    <t>1.3.8</t>
  </si>
  <si>
    <t>Mrežno stikalo IEC61850 v ČHE Avče</t>
  </si>
  <si>
    <t>1.3.9</t>
  </si>
  <si>
    <t>Vgradnja mrežnih stikal in Redbox za prenos GOOSE na naspreotni strani DV ČHE Avče (komplet s posnetkom obstoječega stanja na objektu)</t>
  </si>
  <si>
    <t>1.4</t>
  </si>
  <si>
    <t>OMARA VODENJA, ZAŠČITE IN MERITEV ZA 110 kV DV POLJE PLAVE - ELES</t>
  </si>
  <si>
    <t>1.4.1</t>
  </si>
  <si>
    <t>Izdelava omare z vso opremo in storitvami
Prostostoječa kovinska omara 2000 x 800 x 800 mm, podstavek 100 mm, barva RAL 7035, s prednjimi vrati s pleksi steklom, vrati zadaj, podstavek za omaro nad in v dvojnem podu, lokalni krmilni panel, testne vtičnice, kontrola izklopnih tokokrogov (KIT), neskladnje polov, zaščitni avtomati, sponke, kabelske EMC uvodnice, razsvetljava omare itd… skladno z ostalimi razpisnimi zahtevami</t>
  </si>
  <si>
    <t>1.4.2</t>
  </si>
  <si>
    <t>Zaščitni terminal diferenčno/diferenčne zaščite voda (vgrajujejo se na obeh straneh DV v  RTP ju)</t>
  </si>
  <si>
    <t>1.4.3</t>
  </si>
  <si>
    <t>1.4.4</t>
  </si>
  <si>
    <t>1.4.5</t>
  </si>
  <si>
    <t>Rebox v RTP Plave</t>
  </si>
  <si>
    <t>1.4.6</t>
  </si>
  <si>
    <t>Mrežno stikalo IEC61850 v RTP Plave</t>
  </si>
  <si>
    <t>1.4.7</t>
  </si>
  <si>
    <t>Vgradnja mrežnih stikal in Redbox za prenos GOOSE na naspreotni strani DV RTP Plave (komplet s posnetkom obstoječega stanja na objektu)</t>
  </si>
  <si>
    <t>1.4.8</t>
  </si>
  <si>
    <t>1.5</t>
  </si>
  <si>
    <t>OMARA ŠTEVČNIH MERITEV - SENG</t>
  </si>
  <si>
    <t>1.5.1</t>
  </si>
  <si>
    <t>1.5.2</t>
  </si>
  <si>
    <t>Števec električne energije s komunikacijskim vmesnikom 2xETH, RS485 na DV 110 kV za ELES</t>
  </si>
  <si>
    <t>1.5.3</t>
  </si>
  <si>
    <t xml:space="preserve">Števec električne energije s komunikacijskim vmesnikom 2xETH, RS485 za merjenje na GEN/TR 110 kV </t>
  </si>
  <si>
    <t>1.5.4</t>
  </si>
  <si>
    <t>Števec električne energije s komunikacijskim vmesnikom 2xETH, RS485 za merjenje na 10 kV (G1, G2, G3, G4) - Doblar 1</t>
  </si>
  <si>
    <t>Ostala oprema</t>
  </si>
  <si>
    <t>1.5.5</t>
  </si>
  <si>
    <t>Merilniki fazorjev (PMU) za 10,5 kV stran za GEN1, 2, 3, ki se vgradijo v omaro +CNP03</t>
  </si>
  <si>
    <t>1.5.6</t>
  </si>
  <si>
    <t>Merilniki fazorjev (PMU) za 10,5 kV stran za GEN4, ki se vgradi v omaro +4CFA01</t>
  </si>
  <si>
    <t>1.5.7</t>
  </si>
  <si>
    <t>Števec električne energije s komunikacijskim vmesnikom 2xETH, RS485 za merjenje na 10,5 kV stran za GEN4 (Doblar 2), ki se vgradi v omaro +4CFA01</t>
  </si>
  <si>
    <t>1.5.8</t>
  </si>
  <si>
    <t>Mrežna stikala za prenos števčnih podatkov
Opomba: ponudnik pripravi ločen seznam mrežnih stikal za ELES . Vpisati skupno ceno glede na ponujeno konfiguracijo na vseh lokacijah (+CFB, +4CFA01).</t>
  </si>
  <si>
    <t>1.5.9</t>
  </si>
  <si>
    <t>Oprema za prenos števčnih podatkov na SENG in HSE -Vpisati skupno ceno glede na ponujeno konfiguracijo (+CFB, +CNP03, +4CFA01).</t>
  </si>
  <si>
    <t>1.5.10</t>
  </si>
  <si>
    <t>Oprema za prenos števčnih podatkov na generatorski strani in 10,5 kV stikališču - Sem se vpiše skupna cena glede na ponujeno konfiguracijo (+CFB, +CNP03, +4CFA01).</t>
  </si>
  <si>
    <t>1.6</t>
  </si>
  <si>
    <t>OMARA POSTAJNEGA KOMUNIKACIJSKEGA RAČUNALNIKA ELES</t>
  </si>
  <si>
    <t>1.6.1</t>
  </si>
  <si>
    <t>Izdelava omare z vso opremo in storitvami
Prostostoječa kovinska omara 2000 x 800 x 800 mm, podstavek 100 mm, barva RAL 7035, s prednjimi vrati s pleksi steklom in dvojnimi zadnjimi vrati, UPS vtičnico, okvirji za vgradnjo opreme (delno vrtljivim), dvodelno dno; prehod kablov s EMC uvodnicami s spodnje strani, urejeno naravno hlajenje, protikorozijsko zaščitena, zaščita pred mrčesom; kovinski podstavek za vgradnjo v dvojni pod;  z razsvetljavo in enofaznimi vtičnicami za 19'' vgradnjo, zaščitni avtomati, sponke itd… skladno z ostalimi razpisnimi zahtevami</t>
  </si>
  <si>
    <t>1.6.2</t>
  </si>
  <si>
    <t>Postajni komunikacijski računalnik</t>
  </si>
  <si>
    <t>1.6.3</t>
  </si>
  <si>
    <t>Komunikacijski vmestniki na obeh lokacijah (komandni prostor ELES in komandni prostor SENG) za komunikacije 2x IEC 60870-5-101.</t>
  </si>
  <si>
    <t>1.6.4</t>
  </si>
  <si>
    <t>LCD monitor 21''</t>
  </si>
  <si>
    <t>1.6.5</t>
  </si>
  <si>
    <t>Tipkovnica, miška</t>
  </si>
  <si>
    <t>1.6.6</t>
  </si>
  <si>
    <t>KVM preklopnik</t>
  </si>
  <si>
    <t>1.6.7</t>
  </si>
  <si>
    <t>Enota za nadzor in vodenje skupnih naprav</t>
  </si>
  <si>
    <t>1.6.8</t>
  </si>
  <si>
    <t>GPS sprejemnik točnega časa, antena, antenski kabel 30 m, prenapetostna zaščita, pribor za montažo</t>
  </si>
  <si>
    <t>1.6.9</t>
  </si>
  <si>
    <t>Mrežna stikala za izvedbo komunikacij po protokolu IEC 61850 - komplet
Opomba: ponudnik pripravi ločen seznam mrežnih stikal. Vpisati skupno ceno glede na ponujeno konfiguracijo.</t>
  </si>
  <si>
    <t>1.6.10</t>
  </si>
  <si>
    <t>Varnostni komunikacijski vmestnik</t>
  </si>
  <si>
    <t>1.6.11</t>
  </si>
  <si>
    <t>Optični delilnik z vso pomožno opremo za izvedbo optičnih povezav v omari</t>
  </si>
  <si>
    <t>1.7</t>
  </si>
  <si>
    <t>SCADA ELES - Oprema človek stroj</t>
  </si>
  <si>
    <t>1.7.1</t>
  </si>
  <si>
    <t>SCADA delovna postaja - računalnik</t>
  </si>
  <si>
    <t>1.7.2</t>
  </si>
  <si>
    <t>Monitor 27''</t>
  </si>
  <si>
    <t>1.7.3</t>
  </si>
  <si>
    <t>Programska oprema in licence</t>
  </si>
  <si>
    <t>1.7.4</t>
  </si>
  <si>
    <t>Oprema za komunikacijske povezave (med SCADA serverji, delovno postajo...)</t>
  </si>
  <si>
    <t>1.7.5</t>
  </si>
  <si>
    <t>Montaža opreme na objektu</t>
  </si>
  <si>
    <t>1.8</t>
  </si>
  <si>
    <t>SCADA SENG - Oprema človek stroj</t>
  </si>
  <si>
    <t>1.8.1</t>
  </si>
  <si>
    <t>1.8.2</t>
  </si>
  <si>
    <t>1.8.3</t>
  </si>
  <si>
    <t>1.8.4</t>
  </si>
  <si>
    <t>1.8.5</t>
  </si>
  <si>
    <t>1.9</t>
  </si>
  <si>
    <t>OMARA VODENJA, ZAŠČITE IN MERITEV ZA 110 kV GEN/TR G1 DOBLAR 1 - SENG</t>
  </si>
  <si>
    <t>1.9.1</t>
  </si>
  <si>
    <t>1.9.2</t>
  </si>
  <si>
    <t>1.9.3</t>
  </si>
  <si>
    <t>1.9.4</t>
  </si>
  <si>
    <t>Merilnik kakovosti električne energije</t>
  </si>
  <si>
    <t>1.9.5</t>
  </si>
  <si>
    <t>1.9.6</t>
  </si>
  <si>
    <t>Zemeljskostična zaščita, ki se vgradi v omaro zaščite GEN</t>
  </si>
  <si>
    <t>1.10</t>
  </si>
  <si>
    <t>OMARA VODENJA, ZAŠČITE IN MERITEV ZA 110 kV GEN/TR G2 DOBLAR 1 - SENG</t>
  </si>
  <si>
    <t>1.10.1</t>
  </si>
  <si>
    <t>1.10.2</t>
  </si>
  <si>
    <t>1.10.3</t>
  </si>
  <si>
    <t>1.10.4</t>
  </si>
  <si>
    <t>1.10.5</t>
  </si>
  <si>
    <t>1.10.6</t>
  </si>
  <si>
    <t>Zemeljskostična zaščita, ki se vgradi v pripadajočo omaro zaščite GEN</t>
  </si>
  <si>
    <t>1.11</t>
  </si>
  <si>
    <t>OMARA VODENJA, ZAŠČITE IN MERITEV ZA 110 kV GEN/TR G3 DOBLAR 1 - SENG</t>
  </si>
  <si>
    <t>1.11.1</t>
  </si>
  <si>
    <t>Izdelava omare z vso opremo in storitvami
Prostostoječa kovinska omara 2000 x 800 x 800 mm, podstavek 100 mm, barva RAL 7035, s prednjimi vrati s pleksi steklom, vrati zadaj, podstavek za omaro nad in v dvojnem podu, lokalni krmilni panel, testne vtičnice, kontrola izklopnih tokokrogov (KIT), neskladnje polov, zaščitni avtomati, sponke, kabelske uvodnice, razsvetljava omare itd… skladno z ostalimi razpisnimi zahtevami</t>
  </si>
  <si>
    <t>1.11.2</t>
  </si>
  <si>
    <t>1.11.3</t>
  </si>
  <si>
    <t>1.11.4</t>
  </si>
  <si>
    <t>1.11.5</t>
  </si>
  <si>
    <t>1.11.6</t>
  </si>
  <si>
    <t>1.12</t>
  </si>
  <si>
    <t>OMARA VODENJA, ZAŠČITE IN MERITEV ZA 110 kV GEN/TR DOBLAR 2 - SENG</t>
  </si>
  <si>
    <t>1.12.1</t>
  </si>
  <si>
    <t>1.12.2</t>
  </si>
  <si>
    <t>1.12.3</t>
  </si>
  <si>
    <t>1.12.4</t>
  </si>
  <si>
    <t>1.12.5</t>
  </si>
  <si>
    <t>1.13</t>
  </si>
  <si>
    <t>OPREMA ZA NADZOR IN VODENJE NAPRAV LR SENG</t>
  </si>
  <si>
    <t>1.13.1</t>
  </si>
  <si>
    <t>SKUPNA CENA</t>
  </si>
  <si>
    <t>ELEKTROMONTAŽNA DELA (DOBAVA IN MONTAŽA OPREME)</t>
  </si>
  <si>
    <t>2.1</t>
  </si>
  <si>
    <t>ELEKTROMONTAŽNA DELA IN OSTALA OPREMA ELES</t>
  </si>
  <si>
    <t>2.1.1</t>
  </si>
  <si>
    <t>Dobava, polaganje in montaža vseh, optičnih in komunikacijskih ter signalno-krmilnih in napajalnih kablov v sklopu dobavljene opreme za medsebojne povezave za obseg ELES iz zavihka dobava opreme</t>
  </si>
  <si>
    <t>2.1.2</t>
  </si>
  <si>
    <t>Montaža opreme na objektu za obseg dobave</t>
  </si>
  <si>
    <t>2.1.3</t>
  </si>
  <si>
    <t>Montaža in spuščanje v pogon diferenčno/distančne zaščite na treh objektih (2x RTP Gorica, 1x RTP Tolmin)  vključno z demontaža obstojče opreme na omenjenih objektih.</t>
  </si>
  <si>
    <t>2.1.4</t>
  </si>
  <si>
    <t>Dobava in montaža podstavkov za omare v dvojnem podu za obseg ELES (za vsako omaro posebej)</t>
  </si>
  <si>
    <t>2.1.5</t>
  </si>
  <si>
    <t>Dobava in montaža opreme za ozemljevanje omar in ostale dobavljene opreme na tehnološko ozemljitev z izoliranim vodnik  r/z HO7V-K 95mm2 za obseg ELES iz zavihka dobava opreme</t>
  </si>
  <si>
    <t>2.1.6</t>
  </si>
  <si>
    <t>Zaščitne fleksibilnne cevi za optiko in UTP za medsebojne povezave, ki so predmet dobave ELES</t>
  </si>
  <si>
    <t>2.1.7</t>
  </si>
  <si>
    <t>Vsa ostala elektromontažna dela vezana za predmetni obseg ELES</t>
  </si>
  <si>
    <t>2.2</t>
  </si>
  <si>
    <t>ELEKTROMONTAŽNA DELA IN OSTALA OPREMA SENG</t>
  </si>
  <si>
    <t>2.2.1</t>
  </si>
  <si>
    <t>Dobava, polaganje in montaža vseh, optičnih in komunikacijskih ter signalno-krmilnih in napajalnih kablov v sklopu dobavljene opreme za medsebojne povezave za obseg SENG iz zavihka dobava opreme</t>
  </si>
  <si>
    <t>2.2.2</t>
  </si>
  <si>
    <t>Montaža opreme na objektu  za obseg dobave</t>
  </si>
  <si>
    <t>2.2.3</t>
  </si>
  <si>
    <t>Dobava in montaža podstavkov za omare v dvojnem podu  za obseg SENG (za vsako omaro posebej)</t>
  </si>
  <si>
    <t>2.2.4</t>
  </si>
  <si>
    <t>Dobava in montaža opreme za ozemljevanje omar in ostale dobavljene opreme na tehnološko ozemljitev z izoliranim vodnik  r/z HO7V-K 95mm2  za obseg SENG iz zavihka dobava opreme</t>
  </si>
  <si>
    <t>2.2.5</t>
  </si>
  <si>
    <t>Vsa ostala elektromontažna dela vezana za predmetni obseg SENG</t>
  </si>
  <si>
    <t>2.2.6</t>
  </si>
  <si>
    <t>Vsa elektromontažna dela vezana za predelavo omar zaščite HE Doblar 1</t>
  </si>
  <si>
    <t>2.2.7</t>
  </si>
  <si>
    <t>Vsa elektromontažna dela vezana za predelavo ostalih omar v HE Doblar 1 zaradi vključitve GIS polja v obstoječi sistem</t>
  </si>
  <si>
    <t>2.2.8</t>
  </si>
  <si>
    <t>Vsa elektromontažna dela vezana za predelavo ostalih omar v HE Doblar 2 zaradi vključitve GIS polja v obstoječi sistem</t>
  </si>
  <si>
    <t>2.2.9</t>
  </si>
  <si>
    <t>Dobava in montaža EMC uvodnic v vseh omarah za medsebojne povezave, ki so predmet dobave</t>
  </si>
  <si>
    <t>2.2.10</t>
  </si>
  <si>
    <t>Dobava in montaža kovinskih kinet (police) pod omarami (lokacija se uskladi z elektromontažerjem v PZI)</t>
  </si>
  <si>
    <t>2.2.11</t>
  </si>
  <si>
    <t>Zaščitne fleksibilnne cevi za optiko in UTP za medsebojne povezave, ki so predmet dobave SENG</t>
  </si>
  <si>
    <t>STORITVE</t>
  </si>
  <si>
    <t>3.1</t>
  </si>
  <si>
    <r>
      <rPr>
        <b/>
        <sz val="11"/>
        <color rgb="FF000000"/>
        <rFont val="Arial"/>
        <family val="2"/>
      </rPr>
      <t>ŠOLANJE ELES ZA</t>
    </r>
    <r>
      <rPr>
        <b/>
        <sz val="11"/>
        <rFont val="Arial"/>
        <family val="2"/>
      </rPr>
      <t xml:space="preserve"> INŽENIRJE</t>
    </r>
  </si>
  <si>
    <t>3.1.1</t>
  </si>
  <si>
    <t>Sistem vodenja</t>
  </si>
  <si>
    <t>čl/dni</t>
  </si>
  <si>
    <t>3.1.2</t>
  </si>
  <si>
    <t>Sistem zaščite</t>
  </si>
  <si>
    <t>3.1.3</t>
  </si>
  <si>
    <t>Komunikacijska oprema</t>
  </si>
  <si>
    <t>3.1.4</t>
  </si>
  <si>
    <t>Števčne meritve</t>
  </si>
  <si>
    <t>OSTALO ELES</t>
  </si>
  <si>
    <t>3.1.5</t>
  </si>
  <si>
    <t>Priprava poligona v skladu z zahtevami za tovarniško preizkušanje (FAT)</t>
  </si>
  <si>
    <t>3.1.6</t>
  </si>
  <si>
    <t>Ostala oprema, dokumentacija in storitve nujne za zagotavljanje funkcionalnosti sistema
OPOMBA: ponudnik pripravi ločen seznam opremo ali storitve, ki niso navedene v razpisni dokumentaciji a so nujne za celostno delovanje njegove opreme. Vpisati skupno ceno.</t>
  </si>
  <si>
    <t>3.1.7</t>
  </si>
  <si>
    <t>Izdelava tovarniških obratovalnih in vzdrževalnih navodil za posamezne sklope opreme</t>
  </si>
  <si>
    <t>3.2</t>
  </si>
  <si>
    <r>
      <rPr>
        <b/>
        <sz val="11"/>
        <color rgb="FF000000"/>
        <rFont val="Arial"/>
        <family val="2"/>
      </rPr>
      <t>ŠOLANJE SENG ZA</t>
    </r>
    <r>
      <rPr>
        <b/>
        <sz val="11"/>
        <rFont val="Arial"/>
        <family val="2"/>
      </rPr>
      <t xml:space="preserve"> INŽENIRJE</t>
    </r>
  </si>
  <si>
    <t>3.2.1</t>
  </si>
  <si>
    <t>3.3</t>
  </si>
  <si>
    <t>ŠOLANJE SENG ZA VZDRŽEVALCE</t>
  </si>
  <si>
    <t>3.3.1</t>
  </si>
  <si>
    <t>3.3.2</t>
  </si>
  <si>
    <t>3.3.3</t>
  </si>
  <si>
    <t>3.3.4</t>
  </si>
  <si>
    <t>OSTALO SENG</t>
  </si>
  <si>
    <t>3.3.5</t>
  </si>
  <si>
    <t>3.3.6</t>
  </si>
  <si>
    <t>Preizkušanje FAT</t>
  </si>
  <si>
    <t>3.3.7</t>
  </si>
  <si>
    <t>Zaščita: Parametriranje zemeljskostične zaščite, preizkušanja in spuščanje v pogon na objektu HE Doblar 1 (SAT)</t>
  </si>
  <si>
    <t>3.3.8</t>
  </si>
  <si>
    <t>Zaščita: Prenastavitev obstoječih generatorskih zaščit HE Doblar 1</t>
  </si>
  <si>
    <t>3.3.9</t>
  </si>
  <si>
    <t>Za sekundarne sisteme (vodenje, meritve, kvaliteta…): Parametriranja, izračuni, preizkušanja in spuščanje v pogon na objektu HE  Doblar 1</t>
  </si>
  <si>
    <t>3.3.10</t>
  </si>
  <si>
    <t>3.3.11</t>
  </si>
  <si>
    <t>REZERVNI DELI</t>
  </si>
  <si>
    <t>4.1</t>
  </si>
  <si>
    <t>REZERVNI DELI ELES</t>
  </si>
  <si>
    <t>4.1.1</t>
  </si>
  <si>
    <t>Računalnik polja za vsak dobavljen tip</t>
  </si>
  <si>
    <t>4.1.2</t>
  </si>
  <si>
    <t>Diferenčno/distančna zaščita z licencami za vsak dobavljen tip (pred naročilom preveriti nivo napajanja 110 V DC ali 220 V DC)</t>
  </si>
  <si>
    <t>4.1.3</t>
  </si>
  <si>
    <t>GPS sprejemnik točnega časa</t>
  </si>
  <si>
    <t>4.1.4</t>
  </si>
  <si>
    <t>Števec električne energije</t>
  </si>
  <si>
    <t>4.1.5</t>
  </si>
  <si>
    <t>Mrežno stikalo  61850 za vsak dobavljen tip (priložiti seznam)</t>
  </si>
  <si>
    <t>4.1.6</t>
  </si>
  <si>
    <t>4.1.7</t>
  </si>
  <si>
    <t>Mrežno stikalo  za meritev za vsak dobavljen tip (priložiti seznam)</t>
  </si>
  <si>
    <t>4.1.8</t>
  </si>
  <si>
    <t>4.1.9</t>
  </si>
  <si>
    <t>4.1.10</t>
  </si>
  <si>
    <t>Preizkusni vtikači (test-plug handle) ABB RTXH 18 in 24, ki je standardna v uporabi ELES po en kos vsakega tipa</t>
  </si>
  <si>
    <t>4.1.11</t>
  </si>
  <si>
    <t>Enota za vodenje skupnih naprav</t>
  </si>
  <si>
    <t>4.2</t>
  </si>
  <si>
    <t>REZERVNI DELI SENG</t>
  </si>
  <si>
    <t>4.2.1</t>
  </si>
  <si>
    <t>Distribuirane I/O enote (dislocirana enota, kartice DI/DO, napajalnik, komunikacijski moduli….) v skladu z opisom v tehničnem poročilu rezervni deli</t>
  </si>
  <si>
    <t>4.2.2</t>
  </si>
  <si>
    <t>4.2.3</t>
  </si>
  <si>
    <t>Kontrola izklopilnih tokokrogov</t>
  </si>
  <si>
    <t>4.2.4</t>
  </si>
  <si>
    <t>Komunikacijske naprave za števčne meritve (MOXA NPort 5450, komunikacijsk pretvornik (profibus/optika), mrežna stikala…)</t>
  </si>
  <si>
    <t>4.2.5</t>
  </si>
  <si>
    <t>Zemeljskostična zaščita HE Doblar 1</t>
  </si>
  <si>
    <t>4.2.6</t>
  </si>
  <si>
    <t>Ostala rezervna oprema (komunikacijski pretvorniki, mrežna stikala, optični delilniki,  kontrola izklopilnih tokokrogov, vrstne sponke, Preizkusni vtikači (test-plug handle) ABB RTXH 18 in 24, ki je standardna v uporabi SENG po en kos vsakega tipa...)</t>
  </si>
  <si>
    <t>Opomba: Ponudnik mora k ponudbi priložiti seznam naprav z oznako tipa, naročniško kodo in ceno posamezne naprave ter skupno ceno vseh naprav.</t>
  </si>
  <si>
    <t>HE DOBLAR 2, ZAMENJAVA ZAŠČITE GENERATORJA/TRANSFORMATORJA</t>
  </si>
  <si>
    <t>5.1</t>
  </si>
  <si>
    <t>OMARA GENERATORSKE ZAŠČITE DOBLAR 2 - SENG</t>
  </si>
  <si>
    <t>5.1.1</t>
  </si>
  <si>
    <t>Dobava in montaža omare z vso opremo in storitvami
Prostostoječa kovinska omara 2000 x 800 x 800 mm, podstavek 100 mm, barva RAL 7035, s prednjimi vrati s pleksi steklom, vrati zadaj, podstavek za omaro nad in v dvojnem podu, lokalni krmilni panel, testne vtičnice, bistabilni rele, kontrola izklopnih tokokrogov (KIT), neskladnje polov, zaščitni avtomati, sponke, kabelske EMC uvodnice, razsvetljava omare, EMC uvodnice, itd… skladno z ostalimi razpisnimi zahtevami</t>
  </si>
  <si>
    <t>5.1.2</t>
  </si>
  <si>
    <t>Generatorska zaščita</t>
  </si>
  <si>
    <t>5.1.3</t>
  </si>
  <si>
    <t>Injekc. transf. zaščita enota rot./stat. (E/F)</t>
  </si>
  <si>
    <t>5.2</t>
  </si>
  <si>
    <t>ELEKTROMONTAŽNA DELA, STORITVE IN OSTALA OPREMA SENG</t>
  </si>
  <si>
    <t>5.2.1</t>
  </si>
  <si>
    <t>Demontaža omare električne zaščite HE Doblar 2 GEN (+4CHA01) vključno z ozemljitvami</t>
  </si>
  <si>
    <t>5.2.2</t>
  </si>
  <si>
    <t>Montaža dobavlčjene opreme zaščite na objektu</t>
  </si>
  <si>
    <t>5.2.3</t>
  </si>
  <si>
    <t>Vsa elektromontažna dela vezana za zamenjavo zaščite generatorja/transformatorjav obstoječi sistem</t>
  </si>
  <si>
    <t>5.2.4</t>
  </si>
  <si>
    <t>Tovarniško preizkušanje  (FAT) omare - Generatorske zaščite - Doblar 2</t>
  </si>
  <si>
    <t>5.2.5</t>
  </si>
  <si>
    <t>Zaščita: Paremetriranja, izračuni, preizkušanja in spuščanje v pogon na objektu Doblar 2 (SAT)</t>
  </si>
  <si>
    <t>5.2.6</t>
  </si>
  <si>
    <t>Generatorska zaščita HE Doblar 2 - REZERVNI DELI
- Generatorska zaščita
- Injekc. transf. zaščita enota rot./stat. (E/F)</t>
  </si>
  <si>
    <r>
      <t>Funkcionalno preizkušanje</t>
    </r>
    <r>
      <rPr>
        <sz val="11"/>
        <color rgb="FFFF0000"/>
        <rFont val="Arial"/>
        <family val="2"/>
        <charset val="238"/>
      </rPr>
      <t>, parametriranje,  izračuni in spuščanje v pogon</t>
    </r>
    <r>
      <rPr>
        <sz val="11"/>
        <rFont val="Arial"/>
        <family val="2"/>
      </rPr>
      <t xml:space="preserve"> celotnega LOT E in priklopi 110 kV GIS polja na HE Doblar 1 in HE Doblar 2</t>
    </r>
  </si>
  <si>
    <t>Vgradnja dislocirane enote sistema vodenja agregata z vhodno/izhodnimi moduli in analizatorjem električnih veličin  - komplet za en agregat</t>
  </si>
  <si>
    <t>Dobava dislocirane enote sistema vodenja agregata z vhodno/izhodnimi moduli in analizatorjem električnih veličin, ki se vgradi v eno od omar LR po PZI dokumentaciji (vgradi jo dobavitelj LR) - komplet</t>
  </si>
  <si>
    <t>Vgradnja dislocirane enote sistema vodenja agregata z vhodno/izhodnimi moduli in analizatorjem električnih veličin - komplet za en agregat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</si>
</sst>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3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sz val="14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strike/>
      <sz val="14"/>
      <name val="Arial"/>
      <family val="2"/>
    </font>
    <font>
      <b/>
      <sz val="22"/>
      <name val="Arial"/>
      <family val="2"/>
      <charset val="238"/>
    </font>
    <font>
      <b/>
      <sz val="24"/>
      <name val="Arial"/>
      <family val="2"/>
      <charset val="238"/>
    </font>
    <font>
      <sz val="24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shrinkToFit="1"/>
    </xf>
    <xf numFmtId="49" fontId="14" fillId="0" borderId="0" xfId="1" applyNumberFormat="1" applyFont="1" applyAlignment="1">
      <alignment vertical="top"/>
    </xf>
    <xf numFmtId="49" fontId="14" fillId="0" borderId="0" xfId="1" applyNumberFormat="1" applyFont="1" applyAlignment="1">
      <alignment vertical="top" wrapText="1"/>
    </xf>
    <xf numFmtId="0" fontId="14" fillId="0" borderId="0" xfId="13" applyAlignment="1">
      <alignment wrapText="1"/>
    </xf>
    <xf numFmtId="4" fontId="12" fillId="0" borderId="3" xfId="0" applyNumberFormat="1" applyFont="1" applyBorder="1" applyAlignment="1" applyProtection="1">
      <alignment vertical="center"/>
      <protection locked="0"/>
    </xf>
    <xf numFmtId="49" fontId="2" fillId="0" borderId="0" xfId="13" applyNumberFormat="1" applyFont="1" applyAlignment="1">
      <alignment vertical="top" wrapText="1"/>
    </xf>
    <xf numFmtId="0" fontId="9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8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4" fillId="0" borderId="0" xfId="13" applyNumberFormat="1" applyAlignment="1">
      <alignment horizontal="left" vertical="top" wrapText="1"/>
    </xf>
    <xf numFmtId="49" fontId="14" fillId="0" borderId="0" xfId="13" applyNumberFormat="1" applyAlignment="1">
      <alignment horizontal="left" vertical="top"/>
    </xf>
    <xf numFmtId="49" fontId="14" fillId="0" borderId="0" xfId="13" applyNumberFormat="1" applyAlignment="1">
      <alignment vertical="top"/>
    </xf>
    <xf numFmtId="49" fontId="14" fillId="0" borderId="0" xfId="13" applyNumberFormat="1" applyAlignment="1">
      <alignment vertical="top" wrapText="1"/>
    </xf>
    <xf numFmtId="49" fontId="14" fillId="0" borderId="0" xfId="13" applyNumberFormat="1" applyAlignment="1">
      <alignment horizontal="justify" vertical="top" wrapText="1"/>
    </xf>
    <xf numFmtId="0" fontId="15" fillId="0" borderId="0" xfId="13" applyFont="1" applyAlignment="1">
      <alignment horizontal="right" wrapText="1" indent="2"/>
    </xf>
    <xf numFmtId="0" fontId="14" fillId="0" borderId="0" xfId="13" applyAlignment="1">
      <alignment vertical="top" wrapText="1"/>
    </xf>
    <xf numFmtId="49" fontId="14" fillId="0" borderId="0" xfId="13" applyNumberFormat="1" applyAlignment="1">
      <alignment horizontal="center" wrapText="1"/>
    </xf>
    <xf numFmtId="49" fontId="8" fillId="2" borderId="0" xfId="13" applyNumberFormat="1" applyFont="1" applyFill="1" applyAlignment="1">
      <alignment horizontal="right" vertical="top" wrapText="1" indent="2"/>
    </xf>
    <xf numFmtId="0" fontId="14" fillId="0" borderId="1" xfId="13" applyBorder="1" applyAlignment="1">
      <alignment wrapText="1"/>
    </xf>
    <xf numFmtId="4" fontId="12" fillId="4" borderId="3" xfId="0" applyNumberFormat="1" applyFont="1" applyFill="1" applyBorder="1" applyAlignment="1">
      <alignment horizontal="right" vertical="center"/>
    </xf>
    <xf numFmtId="49" fontId="20" fillId="5" borderId="3" xfId="10" applyNumberFormat="1" applyFont="1" applyFill="1" applyBorder="1" applyAlignment="1">
      <alignment horizontal="center" vertical="center" wrapText="1"/>
    </xf>
    <xf numFmtId="49" fontId="20" fillId="5" borderId="31" xfId="10" applyNumberFormat="1" applyFont="1" applyFill="1" applyBorder="1" applyAlignment="1">
      <alignment horizontal="center" vertical="center" wrapText="1"/>
    </xf>
    <xf numFmtId="4" fontId="12" fillId="4" borderId="32" xfId="0" applyNumberFormat="1" applyFont="1" applyFill="1" applyBorder="1" applyAlignment="1">
      <alignment vertical="center"/>
    </xf>
    <xf numFmtId="4" fontId="12" fillId="4" borderId="3" xfId="0" applyNumberFormat="1" applyFont="1" applyFill="1" applyBorder="1" applyAlignment="1">
      <alignment vertical="center"/>
    </xf>
    <xf numFmtId="49" fontId="14" fillId="0" borderId="0" xfId="13" applyNumberFormat="1" applyAlignment="1">
      <alignment wrapText="1"/>
    </xf>
    <xf numFmtId="4" fontId="14" fillId="0" borderId="0" xfId="13" applyNumberFormat="1" applyAlignment="1">
      <alignment horizontal="right" wrapText="1" indent="1"/>
    </xf>
    <xf numFmtId="49" fontId="19" fillId="0" borderId="23" xfId="13" applyNumberFormat="1" applyFont="1" applyBorder="1" applyAlignment="1">
      <alignment horizontal="center" wrapText="1"/>
    </xf>
    <xf numFmtId="49" fontId="19" fillId="0" borderId="24" xfId="13" applyNumberFormat="1" applyFont="1" applyBorder="1" applyAlignment="1">
      <alignment horizontal="center" wrapText="1"/>
    </xf>
    <xf numFmtId="49" fontId="19" fillId="0" borderId="29" xfId="13" applyNumberFormat="1" applyFont="1" applyBorder="1" applyAlignment="1">
      <alignment horizontal="center" wrapText="1"/>
    </xf>
    <xf numFmtId="49" fontId="19" fillId="0" borderId="25" xfId="13" applyNumberFormat="1" applyFont="1" applyBorder="1" applyAlignment="1">
      <alignment horizontal="center" wrapText="1"/>
    </xf>
    <xf numFmtId="0" fontId="19" fillId="0" borderId="0" xfId="13" applyFont="1" applyAlignment="1">
      <alignment wrapText="1"/>
    </xf>
    <xf numFmtId="49" fontId="5" fillId="5" borderId="23" xfId="10" applyNumberFormat="1" applyFont="1" applyFill="1" applyBorder="1" applyAlignment="1">
      <alignment horizontal="center" vertical="center" wrapText="1"/>
    </xf>
    <xf numFmtId="0" fontId="21" fillId="5" borderId="24" xfId="13" applyFont="1" applyFill="1" applyBorder="1" applyAlignment="1">
      <alignment horizontal="center" vertical="center" wrapText="1"/>
    </xf>
    <xf numFmtId="0" fontId="21" fillId="5" borderId="25" xfId="13" applyFont="1" applyFill="1" applyBorder="1" applyAlignment="1">
      <alignment horizontal="center" vertical="center" wrapText="1"/>
    </xf>
    <xf numFmtId="0" fontId="19" fillId="4" borderId="6" xfId="13" applyFont="1" applyFill="1" applyBorder="1" applyAlignment="1">
      <alignment horizontal="center" vertical="center" wrapText="1"/>
    </xf>
    <xf numFmtId="49" fontId="19" fillId="4" borderId="4" xfId="13" applyNumberFormat="1" applyFont="1" applyFill="1" applyBorder="1" applyAlignment="1">
      <alignment horizontal="left" vertical="center" wrapText="1"/>
    </xf>
    <xf numFmtId="4" fontId="19" fillId="4" borderId="12" xfId="13" applyNumberFormat="1" applyFont="1" applyFill="1" applyBorder="1" applyAlignment="1">
      <alignment horizontal="right" vertical="center"/>
    </xf>
    <xf numFmtId="0" fontId="19" fillId="4" borderId="15" xfId="13" applyFont="1" applyFill="1" applyBorder="1" applyAlignment="1">
      <alignment horizontal="center" vertical="center" wrapText="1"/>
    </xf>
    <xf numFmtId="49" fontId="19" fillId="4" borderId="3" xfId="13" applyNumberFormat="1" applyFont="1" applyFill="1" applyBorder="1" applyAlignment="1">
      <alignment horizontal="left" vertical="center" wrapText="1"/>
    </xf>
    <xf numFmtId="4" fontId="19" fillId="4" borderId="11" xfId="13" applyNumberFormat="1" applyFont="1" applyFill="1" applyBorder="1" applyAlignment="1">
      <alignment horizontal="right" vertical="center"/>
    </xf>
    <xf numFmtId="0" fontId="19" fillId="4" borderId="33" xfId="13" applyFont="1" applyFill="1" applyBorder="1" applyAlignment="1">
      <alignment horizontal="center" vertical="center" wrapText="1"/>
    </xf>
    <xf numFmtId="0" fontId="19" fillId="4" borderId="5" xfId="13" applyFont="1" applyFill="1" applyBorder="1" applyAlignment="1">
      <alignment horizontal="left" vertical="center" wrapText="1"/>
    </xf>
    <xf numFmtId="4" fontId="19" fillId="4" borderId="34" xfId="13" applyNumberFormat="1" applyFont="1" applyFill="1" applyBorder="1" applyAlignment="1">
      <alignment horizontal="right" vertical="center"/>
    </xf>
    <xf numFmtId="0" fontId="19" fillId="3" borderId="35" xfId="13" applyFont="1" applyFill="1" applyBorder="1" applyAlignment="1">
      <alignment horizontal="center" vertical="center" wrapText="1"/>
    </xf>
    <xf numFmtId="0" fontId="22" fillId="3" borderId="36" xfId="13" applyFont="1" applyFill="1" applyBorder="1" applyAlignment="1">
      <alignment horizontal="left" vertical="center" wrapText="1"/>
    </xf>
    <xf numFmtId="4" fontId="19" fillId="3" borderId="37" xfId="13" applyNumberFormat="1" applyFont="1" applyFill="1" applyBorder="1" applyAlignment="1">
      <alignment horizontal="right" vertical="center"/>
    </xf>
    <xf numFmtId="0" fontId="14" fillId="0" borderId="0" xfId="13" applyAlignment="1">
      <alignment horizontal="center" wrapText="1"/>
    </xf>
    <xf numFmtId="0" fontId="2" fillId="0" borderId="0" xfId="2" applyAlignment="1">
      <alignment horizontal="left" vertical="center" wrapText="1"/>
    </xf>
    <xf numFmtId="166" fontId="11" fillId="0" borderId="0" xfId="13" applyNumberFormat="1" applyFont="1" applyAlignment="1">
      <alignment horizontal="right" vertical="center" wrapText="1"/>
    </xf>
    <xf numFmtId="0" fontId="20" fillId="4" borderId="7" xfId="10" applyFont="1" applyFill="1" applyBorder="1" applyAlignment="1">
      <alignment horizontal="center" vertical="center"/>
    </xf>
    <xf numFmtId="4" fontId="19" fillId="4" borderId="3" xfId="13" applyNumberFormat="1" applyFont="1" applyFill="1" applyBorder="1" applyAlignment="1">
      <alignment horizontal="left" vertical="center" wrapText="1"/>
    </xf>
    <xf numFmtId="49" fontId="20" fillId="5" borderId="4" xfId="10" applyNumberFormat="1" applyFont="1" applyFill="1" applyBorder="1" applyAlignment="1">
      <alignment horizontal="center" vertical="center" wrapText="1"/>
    </xf>
    <xf numFmtId="49" fontId="20" fillId="5" borderId="38" xfId="10" applyNumberFormat="1" applyFont="1" applyFill="1" applyBorder="1" applyAlignment="1">
      <alignment horizontal="center" vertical="center" wrapText="1"/>
    </xf>
    <xf numFmtId="0" fontId="12" fillId="4" borderId="7" xfId="1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49" fontId="12" fillId="4" borderId="3" xfId="0" applyNumberFormat="1" applyFont="1" applyFill="1" applyBorder="1" applyAlignment="1">
      <alignment horizontal="left" vertical="justify" wrapText="1"/>
    </xf>
    <xf numFmtId="0" fontId="12" fillId="4" borderId="3" xfId="0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20" fillId="4" borderId="15" xfId="10" applyFont="1" applyFill="1" applyBorder="1" applyAlignment="1">
      <alignment horizontal="center" vertical="center" wrapText="1"/>
    </xf>
    <xf numFmtId="49" fontId="20" fillId="4" borderId="3" xfId="10" applyNumberFormat="1" applyFont="1" applyFill="1" applyBorder="1" applyAlignment="1">
      <alignment horizontal="left" vertical="center" wrapText="1"/>
    </xf>
    <xf numFmtId="49" fontId="20" fillId="4" borderId="3" xfId="10" applyNumberFormat="1" applyFont="1" applyFill="1" applyBorder="1" applyAlignment="1">
      <alignment horizontal="center" vertical="center" wrapText="1"/>
    </xf>
    <xf numFmtId="0" fontId="20" fillId="4" borderId="3" xfId="10" applyFont="1" applyFill="1" applyBorder="1" applyAlignment="1">
      <alignment horizontal="center" vertical="center" wrapText="1"/>
    </xf>
    <xf numFmtId="4" fontId="20" fillId="4" borderId="3" xfId="10" applyNumberFormat="1" applyFont="1" applyFill="1" applyBorder="1" applyAlignment="1">
      <alignment horizontal="center" vertical="center" wrapText="1"/>
    </xf>
    <xf numFmtId="4" fontId="20" fillId="4" borderId="22" xfId="10" applyNumberFormat="1" applyFont="1" applyFill="1" applyBorder="1" applyAlignment="1">
      <alignment horizontal="center" vertical="center" wrapText="1"/>
    </xf>
    <xf numFmtId="4" fontId="20" fillId="4" borderId="32" xfId="1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20" xfId="0" applyNumberFormat="1" applyFont="1" applyFill="1" applyBorder="1" applyAlignment="1">
      <alignment horizontal="left" vertical="justify"/>
    </xf>
    <xf numFmtId="49" fontId="12" fillId="4" borderId="3" xfId="13" applyNumberFormat="1" applyFont="1" applyFill="1" applyBorder="1" applyAlignment="1">
      <alignment horizontal="left" vertical="center" wrapText="1"/>
    </xf>
    <xf numFmtId="0" fontId="20" fillId="3" borderId="10" xfId="10" applyFont="1" applyFill="1" applyBorder="1" applyAlignment="1">
      <alignment horizontal="center" vertical="center"/>
    </xf>
    <xf numFmtId="49" fontId="12" fillId="3" borderId="10" xfId="10" applyNumberFormat="1" applyFont="1" applyFill="1" applyBorder="1" applyAlignment="1">
      <alignment horizontal="left" vertical="justify"/>
    </xf>
    <xf numFmtId="49" fontId="12" fillId="3" borderId="10" xfId="10" applyNumberFormat="1" applyFont="1" applyFill="1" applyBorder="1" applyAlignment="1">
      <alignment horizontal="center" vertical="center"/>
    </xf>
    <xf numFmtId="0" fontId="12" fillId="3" borderId="10" xfId="10" applyFont="1" applyFill="1" applyBorder="1" applyAlignment="1">
      <alignment horizontal="center" vertical="center"/>
    </xf>
    <xf numFmtId="49" fontId="20" fillId="3" borderId="9" xfId="10" applyNumberFormat="1" applyFont="1" applyFill="1" applyBorder="1" applyAlignment="1">
      <alignment horizontal="left" vertical="center"/>
    </xf>
    <xf numFmtId="49" fontId="20" fillId="3" borderId="14" xfId="10" applyNumberFormat="1" applyFont="1" applyFill="1" applyBorder="1" applyAlignment="1">
      <alignment horizontal="left" vertical="center"/>
    </xf>
    <xf numFmtId="4" fontId="20" fillId="3" borderId="8" xfId="10" applyNumberFormat="1" applyFont="1" applyFill="1" applyBorder="1" applyAlignment="1">
      <alignment horizontal="right" vertical="center"/>
    </xf>
    <xf numFmtId="4" fontId="20" fillId="3" borderId="13" xfId="10" applyNumberFormat="1" applyFont="1" applyFill="1" applyBorder="1" applyAlignment="1">
      <alignment horizontal="right" vertical="center"/>
    </xf>
    <xf numFmtId="4" fontId="20" fillId="4" borderId="1" xfId="10" applyNumberFormat="1" applyFont="1" applyFill="1" applyBorder="1" applyAlignment="1">
      <alignment horizontal="center" vertical="center" wrapText="1"/>
    </xf>
    <xf numFmtId="4" fontId="20" fillId="4" borderId="21" xfId="10" applyNumberFormat="1" applyFont="1" applyFill="1" applyBorder="1" applyAlignment="1">
      <alignment horizontal="center" vertical="center" wrapText="1"/>
    </xf>
    <xf numFmtId="4" fontId="20" fillId="4" borderId="26" xfId="1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0" fontId="20" fillId="3" borderId="23" xfId="10" applyFont="1" applyFill="1" applyBorder="1" applyAlignment="1">
      <alignment horizontal="center" vertical="center" wrapText="1"/>
    </xf>
    <xf numFmtId="49" fontId="20" fillId="3" borderId="24" xfId="10" applyNumberFormat="1" applyFont="1" applyFill="1" applyBorder="1" applyAlignment="1">
      <alignment horizontal="center" vertical="center"/>
    </xf>
    <xf numFmtId="0" fontId="20" fillId="4" borderId="2" xfId="10" applyFont="1" applyFill="1" applyBorder="1" applyAlignment="1">
      <alignment horizontal="center" vertical="center" wrapText="1"/>
    </xf>
    <xf numFmtId="49" fontId="20" fillId="4" borderId="1" xfId="10" applyNumberFormat="1" applyFont="1" applyFill="1" applyBorder="1" applyAlignment="1">
      <alignment horizontal="left" vertical="justify" wrapText="1"/>
    </xf>
    <xf numFmtId="49" fontId="20" fillId="4" borderId="1" xfId="10" applyNumberFormat="1" applyFont="1" applyFill="1" applyBorder="1" applyAlignment="1">
      <alignment horizontal="center" vertical="center" wrapText="1"/>
    </xf>
    <xf numFmtId="0" fontId="20" fillId="4" borderId="1" xfId="10" applyFont="1" applyFill="1" applyBorder="1" applyAlignment="1">
      <alignment horizontal="center" vertical="center" wrapText="1"/>
    </xf>
    <xf numFmtId="49" fontId="20" fillId="4" borderId="3" xfId="10" applyNumberFormat="1" applyFont="1" applyFill="1" applyBorder="1" applyAlignment="1">
      <alignment horizontal="left" vertical="justify" wrapText="1"/>
    </xf>
    <xf numFmtId="49" fontId="12" fillId="4" borderId="3" xfId="0" applyNumberFormat="1" applyFont="1" applyFill="1" applyBorder="1" applyAlignment="1">
      <alignment horizontal="left" vertical="top" wrapText="1"/>
    </xf>
    <xf numFmtId="0" fontId="20" fillId="3" borderId="16" xfId="10" applyFont="1" applyFill="1" applyBorder="1" applyAlignment="1">
      <alignment horizontal="center" vertical="center"/>
    </xf>
    <xf numFmtId="49" fontId="12" fillId="3" borderId="10" xfId="10" applyNumberFormat="1" applyFont="1" applyFill="1" applyBorder="1" applyAlignment="1">
      <alignment horizontal="left" vertical="center"/>
    </xf>
    <xf numFmtId="0" fontId="20" fillId="4" borderId="27" xfId="10" applyFont="1" applyFill="1" applyBorder="1" applyAlignment="1">
      <alignment horizontal="center" vertical="center" wrapText="1"/>
    </xf>
    <xf numFmtId="49" fontId="20" fillId="4" borderId="20" xfId="10" applyNumberFormat="1" applyFont="1" applyFill="1" applyBorder="1" applyAlignment="1">
      <alignment horizontal="left" vertical="center" wrapText="1"/>
    </xf>
    <xf numFmtId="49" fontId="20" fillId="4" borderId="20" xfId="10" applyNumberFormat="1" applyFont="1" applyFill="1" applyBorder="1" applyAlignment="1">
      <alignment horizontal="center" vertical="center" wrapText="1"/>
    </xf>
    <xf numFmtId="0" fontId="20" fillId="4" borderId="20" xfId="10" applyFont="1" applyFill="1" applyBorder="1" applyAlignment="1">
      <alignment horizontal="center" vertical="center" wrapText="1"/>
    </xf>
    <xf numFmtId="0" fontId="20" fillId="4" borderId="7" xfId="10" applyFont="1" applyFill="1" applyBorder="1" applyAlignment="1">
      <alignment horizontal="center" vertical="center" wrapText="1"/>
    </xf>
    <xf numFmtId="0" fontId="20" fillId="4" borderId="28" xfId="10" applyFont="1" applyFill="1" applyBorder="1" applyAlignment="1">
      <alignment horizontal="center" vertical="center" wrapText="1"/>
    </xf>
    <xf numFmtId="49" fontId="20" fillId="4" borderId="20" xfId="10" applyNumberFormat="1" applyFont="1" applyFill="1" applyBorder="1" applyAlignment="1">
      <alignment horizontal="left" vertical="justify" wrapText="1"/>
    </xf>
    <xf numFmtId="0" fontId="20" fillId="4" borderId="28" xfId="10" quotePrefix="1" applyFont="1" applyFill="1" applyBorder="1" applyAlignment="1">
      <alignment horizontal="center" vertical="center" wrapText="1"/>
    </xf>
    <xf numFmtId="0" fontId="20" fillId="3" borderId="9" xfId="10" applyFont="1" applyFill="1" applyBorder="1" applyAlignment="1">
      <alignment horizontal="center" vertical="center"/>
    </xf>
    <xf numFmtId="49" fontId="12" fillId="3" borderId="14" xfId="10" applyNumberFormat="1" applyFont="1" applyFill="1" applyBorder="1" applyAlignment="1">
      <alignment horizontal="left" vertical="center"/>
    </xf>
    <xf numFmtId="49" fontId="12" fillId="3" borderId="14" xfId="10" applyNumberFormat="1" applyFont="1" applyFill="1" applyBorder="1" applyAlignment="1">
      <alignment horizontal="center" vertical="center"/>
    </xf>
    <xf numFmtId="0" fontId="12" fillId="3" borderId="14" xfId="10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vertical="justify" wrapText="1"/>
    </xf>
    <xf numFmtId="0" fontId="14" fillId="0" borderId="0" xfId="0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vertical="center" wrapText="1"/>
    </xf>
    <xf numFmtId="4" fontId="14" fillId="0" borderId="30" xfId="0" applyNumberFormat="1" applyFont="1" applyBorder="1" applyAlignment="1">
      <alignment horizontal="right" wrapText="1" indent="1"/>
    </xf>
    <xf numFmtId="4" fontId="14" fillId="0" borderId="0" xfId="0" applyNumberFormat="1" applyFont="1" applyAlignment="1">
      <alignment horizontal="right" wrapText="1" indent="1"/>
    </xf>
    <xf numFmtId="49" fontId="14" fillId="0" borderId="2" xfId="0" applyNumberFormat="1" applyFont="1" applyBorder="1" applyAlignment="1">
      <alignment horizontal="center" wrapText="1"/>
    </xf>
    <xf numFmtId="0" fontId="14" fillId="0" borderId="1" xfId="0" applyFont="1" applyBorder="1" applyAlignment="1">
      <alignment vertical="justify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2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wrapText="1" indent="1"/>
    </xf>
    <xf numFmtId="4" fontId="14" fillId="0" borderId="26" xfId="0" applyNumberFormat="1" applyFont="1" applyBorder="1" applyAlignment="1">
      <alignment horizontal="right" wrapText="1" indent="1"/>
    </xf>
    <xf numFmtId="49" fontId="20" fillId="4" borderId="1" xfId="10" applyNumberFormat="1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justify"/>
    </xf>
    <xf numFmtId="49" fontId="12" fillId="3" borderId="10" xfId="10" applyNumberFormat="1" applyFont="1" applyFill="1" applyBorder="1" applyAlignment="1">
      <alignment horizontal="left" vertical="center" wrapText="1"/>
    </xf>
    <xf numFmtId="0" fontId="20" fillId="3" borderId="39" xfId="10" applyFont="1" applyFill="1" applyBorder="1" applyAlignment="1">
      <alignment horizontal="center" vertical="center" wrapText="1"/>
    </xf>
    <xf numFmtId="49" fontId="20" fillId="3" borderId="40" xfId="10" applyNumberFormat="1" applyFont="1" applyFill="1" applyBorder="1" applyAlignment="1">
      <alignment horizontal="center" vertical="center"/>
    </xf>
    <xf numFmtId="49" fontId="20" fillId="5" borderId="40" xfId="10" applyNumberFormat="1" applyFont="1" applyFill="1" applyBorder="1" applyAlignment="1">
      <alignment horizontal="center" vertical="center" wrapText="1"/>
    </xf>
    <xf numFmtId="49" fontId="20" fillId="5" borderId="41" xfId="10" applyNumberFormat="1" applyFont="1" applyFill="1" applyBorder="1" applyAlignment="1">
      <alignment horizontal="center" vertical="center" wrapText="1"/>
    </xf>
    <xf numFmtId="0" fontId="20" fillId="4" borderId="39" xfId="10" applyFont="1" applyFill="1" applyBorder="1" applyAlignment="1">
      <alignment horizontal="center" vertical="center" wrapText="1"/>
    </xf>
    <xf numFmtId="49" fontId="20" fillId="4" borderId="40" xfId="10" applyNumberFormat="1" applyFont="1" applyFill="1" applyBorder="1" applyAlignment="1">
      <alignment horizontal="left" vertical="justify" wrapText="1"/>
    </xf>
    <xf numFmtId="49" fontId="20" fillId="4" borderId="40" xfId="10" applyNumberFormat="1" applyFont="1" applyFill="1" applyBorder="1" applyAlignment="1">
      <alignment horizontal="center" vertical="center" wrapText="1"/>
    </xf>
    <xf numFmtId="0" fontId="20" fillId="4" borderId="40" xfId="10" applyFont="1" applyFill="1" applyBorder="1" applyAlignment="1">
      <alignment horizontal="center" vertical="center" wrapText="1"/>
    </xf>
    <xf numFmtId="4" fontId="20" fillId="4" borderId="40" xfId="10" applyNumberFormat="1" applyFont="1" applyFill="1" applyBorder="1" applyAlignment="1">
      <alignment horizontal="center" vertical="center" wrapText="1"/>
    </xf>
    <xf numFmtId="4" fontId="20" fillId="4" borderId="42" xfId="10" applyNumberFormat="1" applyFont="1" applyFill="1" applyBorder="1" applyAlignment="1">
      <alignment horizontal="center" vertical="center" wrapText="1"/>
    </xf>
    <xf numFmtId="4" fontId="20" fillId="4" borderId="41" xfId="1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20" xfId="0" applyNumberFormat="1" applyFont="1" applyFill="1" applyBorder="1" applyAlignment="1">
      <alignment horizontal="left" vertical="justify" wrapText="1"/>
    </xf>
    <xf numFmtId="0" fontId="20" fillId="3" borderId="0" xfId="10" applyFont="1" applyFill="1" applyAlignment="1">
      <alignment horizontal="center" vertical="center"/>
    </xf>
    <xf numFmtId="49" fontId="12" fillId="3" borderId="0" xfId="10" applyNumberFormat="1" applyFont="1" applyFill="1" applyAlignment="1">
      <alignment horizontal="left" vertical="justify"/>
    </xf>
    <xf numFmtId="49" fontId="12" fillId="3" borderId="0" xfId="10" applyNumberFormat="1" applyFont="1" applyFill="1" applyAlignment="1">
      <alignment horizontal="center" vertical="center"/>
    </xf>
    <xf numFmtId="0" fontId="12" fillId="3" borderId="0" xfId="10" applyFont="1" applyFill="1" applyAlignment="1">
      <alignment horizontal="center" vertical="center"/>
    </xf>
    <xf numFmtId="0" fontId="6" fillId="6" borderId="3" xfId="0" applyFont="1" applyFill="1" applyBorder="1" applyAlignment="1">
      <alignment horizontal="center" vertical="top" wrapText="1"/>
    </xf>
    <xf numFmtId="0" fontId="14" fillId="6" borderId="3" xfId="13" applyFill="1" applyBorder="1" applyAlignment="1">
      <alignment wrapText="1"/>
    </xf>
    <xf numFmtId="49" fontId="6" fillId="6" borderId="3" xfId="10" applyNumberFormat="1" applyFont="1" applyFill="1" applyBorder="1" applyAlignment="1">
      <alignment horizontal="left" vertical="center" wrapText="1"/>
    </xf>
    <xf numFmtId="49" fontId="13" fillId="6" borderId="3" xfId="13" applyNumberFormat="1" applyFont="1" applyFill="1" applyBorder="1" applyAlignment="1">
      <alignment horizontal="left" vertical="center" wrapText="1"/>
    </xf>
    <xf numFmtId="0" fontId="14" fillId="0" borderId="3" xfId="13" applyBorder="1" applyAlignment="1">
      <alignment wrapText="1"/>
    </xf>
    <xf numFmtId="0" fontId="5" fillId="0" borderId="3" xfId="13" applyFont="1" applyBorder="1" applyAlignment="1">
      <alignment wrapText="1"/>
    </xf>
    <xf numFmtId="49" fontId="20" fillId="4" borderId="3" xfId="0" applyNumberFormat="1" applyFont="1" applyFill="1" applyBorder="1" applyAlignment="1">
      <alignment horizontal="left" vertical="justify" wrapText="1"/>
    </xf>
    <xf numFmtId="0" fontId="27" fillId="0" borderId="0" xfId="0" applyFont="1" applyAlignment="1">
      <alignment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39" xfId="10" applyNumberFormat="1" applyFont="1" applyFill="1" applyBorder="1" applyAlignment="1">
      <alignment horizontal="center" vertical="center" wrapText="1"/>
    </xf>
    <xf numFmtId="0" fontId="21" fillId="5" borderId="43" xfId="13" applyFont="1" applyFill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21" fillId="5" borderId="40" xfId="13" applyFont="1" applyFill="1" applyBorder="1" applyAlignment="1">
      <alignment horizontal="left" vertical="center" wrapText="1"/>
    </xf>
    <xf numFmtId="49" fontId="31" fillId="4" borderId="3" xfId="0" applyNumberFormat="1" applyFont="1" applyFill="1" applyBorder="1" applyAlignment="1">
      <alignment horizontal="left" vertical="justify" wrapText="1"/>
    </xf>
    <xf numFmtId="4" fontId="12" fillId="4" borderId="3" xfId="0" applyNumberFormat="1" applyFont="1" applyFill="1" applyBorder="1" applyAlignment="1">
      <alignment horizontal="center" vertical="center"/>
    </xf>
    <xf numFmtId="4" fontId="31" fillId="4" borderId="3" xfId="0" applyNumberFormat="1" applyFont="1" applyFill="1" applyBorder="1" applyAlignment="1">
      <alignment horizontal="center" vertical="center"/>
    </xf>
    <xf numFmtId="0" fontId="10" fillId="0" borderId="0" xfId="9" applyFont="1" applyAlignment="1">
      <alignment horizontal="center" vertical="justify"/>
    </xf>
    <xf numFmtId="0" fontId="10" fillId="0" borderId="0" xfId="0" applyFont="1" applyAlignment="1">
      <alignment horizontal="center" vertical="center" wrapText="1"/>
    </xf>
    <xf numFmtId="0" fontId="28" fillId="0" borderId="0" xfId="0" quotePrefix="1" applyFont="1" applyAlignment="1">
      <alignment horizontal="center" vertical="center" wrapText="1" shrinkToFit="1"/>
    </xf>
    <xf numFmtId="0" fontId="2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10" fillId="0" borderId="0" xfId="3" applyFont="1" applyAlignment="1">
      <alignment horizontal="center" vertical="justify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9" fontId="19" fillId="3" borderId="23" xfId="13" applyNumberFormat="1" applyFont="1" applyFill="1" applyBorder="1" applyAlignment="1">
      <alignment horizontal="center" wrapText="1"/>
    </xf>
    <xf numFmtId="49" fontId="19" fillId="3" borderId="24" xfId="13" applyNumberFormat="1" applyFont="1" applyFill="1" applyBorder="1" applyAlignment="1">
      <alignment horizontal="center" wrapText="1"/>
    </xf>
    <xf numFmtId="49" fontId="19" fillId="3" borderId="29" xfId="13" applyNumberFormat="1" applyFont="1" applyFill="1" applyBorder="1" applyAlignment="1">
      <alignment horizontal="center" wrapText="1"/>
    </xf>
    <xf numFmtId="49" fontId="19" fillId="3" borderId="25" xfId="13" applyNumberFormat="1" applyFont="1" applyFill="1" applyBorder="1" applyAlignment="1">
      <alignment horizontal="center" wrapText="1"/>
    </xf>
    <xf numFmtId="0" fontId="2" fillId="0" borderId="0" xfId="2" applyAlignment="1">
      <alignment horizontal="left" vertical="center" wrapText="1"/>
    </xf>
    <xf numFmtId="0" fontId="2" fillId="0" borderId="0" xfId="2" quotePrefix="1" applyAlignment="1">
      <alignment horizontal="left" vertical="center" wrapText="1"/>
    </xf>
    <xf numFmtId="0" fontId="14" fillId="0" borderId="0" xfId="13" applyAlignment="1">
      <alignment horizontal="left" vertical="center" wrapText="1"/>
    </xf>
    <xf numFmtId="0" fontId="23" fillId="0" borderId="0" xfId="2" quotePrefix="1" applyFont="1" applyAlignment="1">
      <alignment horizontal="left" vertical="center" wrapText="1"/>
    </xf>
    <xf numFmtId="49" fontId="20" fillId="4" borderId="17" xfId="10" applyNumberFormat="1" applyFont="1" applyFill="1" applyBorder="1" applyAlignment="1">
      <alignment horizontal="left" vertical="justify" wrapText="1"/>
    </xf>
    <xf numFmtId="49" fontId="20" fillId="4" borderId="18" xfId="10" applyNumberFormat="1" applyFont="1" applyFill="1" applyBorder="1" applyAlignment="1">
      <alignment horizontal="left" vertical="justify" wrapText="1"/>
    </xf>
    <xf numFmtId="49" fontId="20" fillId="4" borderId="19" xfId="10" applyNumberFormat="1" applyFont="1" applyFill="1" applyBorder="1" applyAlignment="1">
      <alignment horizontal="left" vertical="justify" wrapText="1"/>
    </xf>
    <xf numFmtId="0" fontId="19" fillId="0" borderId="0" xfId="0" applyFont="1" applyAlignment="1">
      <alignment vertical="justify" wrapText="1"/>
    </xf>
  </cellXfs>
  <cellStyles count="15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N28"/>
  <sheetViews>
    <sheetView tabSelected="1" view="pageBreakPreview" zoomScaleNormal="100" zoomScaleSheetLayoutView="100" zoomScalePageLayoutView="70" workbookViewId="0">
      <selection activeCell="Q13" sqref="Q13"/>
    </sheetView>
  </sheetViews>
  <sheetFormatPr defaultRowHeight="12.75" x14ac:dyDescent="0.2"/>
  <sheetData>
    <row r="6" spans="1:14" ht="33.75" customHeight="1" x14ac:dyDescent="0.2">
      <c r="A6" s="165" t="s">
        <v>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8" spans="1:14" ht="33.75" x14ac:dyDescent="0.2">
      <c r="A8" s="160" t="s">
        <v>1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</row>
    <row r="13" spans="1:14" ht="58.5" customHeight="1" x14ac:dyDescent="0.2">
      <c r="A13" s="161" t="s">
        <v>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</row>
    <row r="14" spans="1:14" ht="24.75" customHeight="1" x14ac:dyDescent="0.2">
      <c r="A14" s="167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</row>
    <row r="15" spans="1:14" ht="57" customHeight="1" x14ac:dyDescent="0.4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</row>
    <row r="21" spans="1:14" s="1" customFormat="1" ht="40.9" customHeight="1" x14ac:dyDescent="0.2">
      <c r="A21" s="162" t="s">
        <v>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</row>
    <row r="28" spans="1:14" ht="18" customHeight="1" x14ac:dyDescent="0.2">
      <c r="A28" s="164" t="s">
        <v>4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</row>
  </sheetData>
  <mergeCells count="7">
    <mergeCell ref="A8:N8"/>
    <mergeCell ref="A13:N13"/>
    <mergeCell ref="A21:N21"/>
    <mergeCell ref="A28:N28"/>
    <mergeCell ref="A6:N6"/>
    <mergeCell ref="A15:N15"/>
    <mergeCell ref="A14:N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87" orientation="landscape" r:id="rId1"/>
  <headerFooter>
    <oddHeader>&amp;L110 kV stikališče HE Doblar, 110 kV stikališče&amp;R&amp;G</oddHeader>
    <oddFooter>&amp;LDZR: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D24"/>
  <sheetViews>
    <sheetView view="pageBreakPreview" zoomScaleNormal="100" zoomScaleSheetLayoutView="100" zoomScalePageLayoutView="130" workbookViewId="0">
      <selection activeCell="C16" sqref="C16"/>
    </sheetView>
  </sheetViews>
  <sheetFormatPr defaultColWidth="9.140625" defaultRowHeight="12.75" x14ac:dyDescent="0.2"/>
  <cols>
    <col min="1" max="1" width="9.42578125" style="52" customWidth="1"/>
    <col min="2" max="2" width="77.7109375" style="4" customWidth="1"/>
    <col min="3" max="3" width="26" style="4" customWidth="1"/>
    <col min="4" max="4" width="25.7109375" style="4" customWidth="1"/>
    <col min="5" max="5" width="9.42578125" style="4" bestFit="1" customWidth="1"/>
    <col min="6" max="16384" width="9.140625" style="4"/>
  </cols>
  <sheetData>
    <row r="3" spans="1:4" x14ac:dyDescent="0.2">
      <c r="A3" s="22"/>
      <c r="B3" s="30"/>
      <c r="C3" s="30"/>
      <c r="D3" s="31"/>
    </row>
    <row r="4" spans="1:4" ht="13.5" thickBot="1" x14ac:dyDescent="0.25">
      <c r="A4" s="22"/>
      <c r="B4" s="30"/>
      <c r="C4" s="30"/>
      <c r="D4" s="31"/>
    </row>
    <row r="5" spans="1:4" ht="16.5" thickBot="1" x14ac:dyDescent="0.3">
      <c r="A5" s="169" t="s">
        <v>5</v>
      </c>
      <c r="B5" s="170"/>
      <c r="C5" s="171"/>
      <c r="D5" s="172"/>
    </row>
    <row r="6" spans="1:4" s="36" customFormat="1" ht="30" customHeight="1" thickBot="1" x14ac:dyDescent="0.3">
      <c r="A6" s="32"/>
      <c r="B6" s="33"/>
      <c r="C6" s="34"/>
      <c r="D6" s="35"/>
    </row>
    <row r="7" spans="1:4" s="36" customFormat="1" ht="30" customHeight="1" thickBot="1" x14ac:dyDescent="0.3">
      <c r="A7" s="37" t="s">
        <v>6</v>
      </c>
      <c r="B7" s="38" t="s">
        <v>7</v>
      </c>
      <c r="C7" s="39" t="s">
        <v>8</v>
      </c>
      <c r="D7" s="39" t="s">
        <v>9</v>
      </c>
    </row>
    <row r="8" spans="1:4" s="36" customFormat="1" ht="30" customHeight="1" thickBot="1" x14ac:dyDescent="0.3">
      <c r="A8" s="153"/>
      <c r="B8" s="156" t="s">
        <v>10</v>
      </c>
      <c r="C8" s="154"/>
      <c r="D8" s="154"/>
    </row>
    <row r="9" spans="1:4" s="36" customFormat="1" ht="30" customHeight="1" x14ac:dyDescent="0.25">
      <c r="A9" s="40">
        <v>1</v>
      </c>
      <c r="B9" s="41" t="str">
        <f>'1. DOBAVA OPREME'!B3</f>
        <v>DOBAVA OPREME</v>
      </c>
      <c r="C9" s="42">
        <f>'1. DOBAVA OPREME'!H112</f>
        <v>0</v>
      </c>
      <c r="D9" s="42">
        <f>'1. DOBAVA OPREME'!I112</f>
        <v>0</v>
      </c>
    </row>
    <row r="10" spans="1:4" ht="30" customHeight="1" x14ac:dyDescent="0.2">
      <c r="A10" s="43">
        <v>2</v>
      </c>
      <c r="B10" s="56" t="str">
        <f>'2. ELEKTROMONTAŽNA DELA'!B3</f>
        <v>ELEKTROMONTAŽNA DELA (DOBAVA IN MONTAŽA OPREME)</v>
      </c>
      <c r="C10" s="45">
        <f>'2. ELEKTROMONTAŽNA DELA'!H27</f>
        <v>0</v>
      </c>
      <c r="D10" s="45">
        <f>'2. ELEKTROMONTAŽNA DELA'!I27</f>
        <v>0</v>
      </c>
    </row>
    <row r="11" spans="1:4" ht="30" customHeight="1" x14ac:dyDescent="0.2">
      <c r="A11" s="43">
        <v>3</v>
      </c>
      <c r="B11" s="56" t="str">
        <f>'3. STORITVE'!B3</f>
        <v>STORITVE</v>
      </c>
      <c r="C11" s="45">
        <f>'3. STORITVE'!H32</f>
        <v>0</v>
      </c>
      <c r="D11" s="45">
        <f>'3. STORITVE'!I32</f>
        <v>0</v>
      </c>
    </row>
    <row r="12" spans="1:4" ht="30" customHeight="1" x14ac:dyDescent="0.2">
      <c r="A12" s="43">
        <v>4</v>
      </c>
      <c r="B12" s="44" t="str">
        <f>'4. REZERVNI DELI'!B3</f>
        <v>REZERVNI DELI</v>
      </c>
      <c r="C12" s="45">
        <f>'4. REZERVNI DELI'!H26</f>
        <v>0</v>
      </c>
      <c r="D12" s="45">
        <f>'4. REZERVNI DELI'!I26</f>
        <v>0</v>
      </c>
    </row>
    <row r="13" spans="1:4" ht="28.5" customHeight="1" thickBot="1" x14ac:dyDescent="0.25">
      <c r="A13" s="46">
        <v>6</v>
      </c>
      <c r="B13" s="47" t="s">
        <v>11</v>
      </c>
      <c r="C13" s="48">
        <f>(SUM(C9:C12)*0.03)</f>
        <v>0</v>
      </c>
      <c r="D13" s="48">
        <f>(SUM(D9:D12)*0.03)</f>
        <v>0</v>
      </c>
    </row>
    <row r="14" spans="1:4" ht="15.95" customHeight="1" thickBot="1" x14ac:dyDescent="0.25">
      <c r="A14" s="49"/>
      <c r="B14" s="50" t="s">
        <v>12</v>
      </c>
      <c r="C14" s="51">
        <f>SUM(C9:C13)</f>
        <v>0</v>
      </c>
      <c r="D14" s="51">
        <f>SUM(D9:D13)</f>
        <v>0</v>
      </c>
    </row>
    <row r="15" spans="1:4" s="36" customFormat="1" ht="30" customHeight="1" x14ac:dyDescent="0.25">
      <c r="A15" s="153"/>
      <c r="B15" s="156" t="s">
        <v>13</v>
      </c>
      <c r="C15" s="154"/>
      <c r="D15" s="154"/>
    </row>
    <row r="16" spans="1:4" ht="30" customHeight="1" x14ac:dyDescent="0.2">
      <c r="A16" s="43">
        <v>1</v>
      </c>
      <c r="B16" s="44" t="str">
        <f>'5. ZAMENJAVA ZAŠČ HE DOB 2'!B3</f>
        <v>HE DOBLAR 2, ZAMENJAVA ZAŠČITE GENERATORJA/TRANSFORMATORJA</v>
      </c>
      <c r="C16" s="45">
        <f>'5. ZAMENJAVA ZAŠČ HE DOB 2'!H18</f>
        <v>0</v>
      </c>
      <c r="D16" s="45">
        <f>'5. ZAMENJAVA ZAŠČ HE DOB 2'!I18</f>
        <v>0</v>
      </c>
    </row>
    <row r="17" spans="1:4" ht="28.5" customHeight="1" thickBot="1" x14ac:dyDescent="0.25">
      <c r="A17" s="46">
        <v>2</v>
      </c>
      <c r="B17" s="47" t="s">
        <v>11</v>
      </c>
      <c r="C17" s="48">
        <f>(SUM(C16)*0.03)</f>
        <v>0</v>
      </c>
      <c r="D17" s="48">
        <f>(SUM(D16)*0.03)</f>
        <v>0</v>
      </c>
    </row>
    <row r="18" spans="1:4" ht="15.95" customHeight="1" thickBot="1" x14ac:dyDescent="0.25">
      <c r="A18" s="49"/>
      <c r="B18" s="50" t="s">
        <v>12</v>
      </c>
      <c r="C18" s="51">
        <f>SUM(C16:C17)</f>
        <v>0</v>
      </c>
      <c r="D18" s="51">
        <f>SUM(D16:D17)</f>
        <v>0</v>
      </c>
    </row>
    <row r="19" spans="1:4" ht="15.95" customHeight="1" x14ac:dyDescent="0.2"/>
    <row r="20" spans="1:4" ht="15.95" customHeight="1" x14ac:dyDescent="0.2">
      <c r="A20" s="173"/>
      <c r="B20" s="173"/>
      <c r="C20" s="53"/>
      <c r="D20" s="54"/>
    </row>
    <row r="21" spans="1:4" x14ac:dyDescent="0.2">
      <c r="A21" s="174"/>
      <c r="B21" s="174"/>
      <c r="C21" s="174"/>
      <c r="D21" s="174"/>
    </row>
    <row r="22" spans="1:4" x14ac:dyDescent="0.2">
      <c r="A22" s="174"/>
      <c r="B22" s="175"/>
      <c r="C22" s="175"/>
      <c r="D22" s="175"/>
    </row>
    <row r="23" spans="1:4" ht="15.95" customHeight="1" x14ac:dyDescent="0.2">
      <c r="A23" s="176"/>
      <c r="B23" s="176"/>
      <c r="C23" s="176"/>
      <c r="D23" s="176"/>
    </row>
    <row r="24" spans="1:4" ht="108.6" customHeight="1" x14ac:dyDescent="0.2">
      <c r="C24" s="54"/>
    </row>
  </sheetData>
  <sheetProtection algorithmName="SHA-512" hashValue="AwbZNnQEYsHAtJjMMf3uiNaJe034BYVZ24kKsm5UQOai03K+vxP1dqOCEtdpLiK/cL8PziC5lmu84Eugk25ffA==" saltValue="7T7lCJRTwn0zYBvbac1FOQ==" spinCount="100000" sheet="1" objects="1" scenarios="1"/>
  <mergeCells count="5">
    <mergeCell ref="A5:D5"/>
    <mergeCell ref="A20:B20"/>
    <mergeCell ref="A21:D21"/>
    <mergeCell ref="A22:D22"/>
    <mergeCell ref="A23:D23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1EA9-713B-4618-900D-7E7457F30F85}">
  <sheetPr>
    <tabColor indexed="47"/>
  </sheetPr>
  <dimension ref="A1:C1943"/>
  <sheetViews>
    <sheetView view="pageBreakPreview" zoomScale="130" zoomScaleNormal="100" zoomScaleSheetLayoutView="130" workbookViewId="0">
      <selection activeCell="O5" sqref="O5"/>
    </sheetView>
  </sheetViews>
  <sheetFormatPr defaultColWidth="9.140625" defaultRowHeight="12.75" x14ac:dyDescent="0.2"/>
  <cols>
    <col min="1" max="1" width="6.28515625" style="4" customWidth="1"/>
    <col min="2" max="2" width="134" style="24" customWidth="1"/>
    <col min="3" max="16384" width="9.140625" style="4"/>
  </cols>
  <sheetData>
    <row r="1" spans="1:3" x14ac:dyDescent="0.2">
      <c r="B1" s="4"/>
    </row>
    <row r="2" spans="1:3" x14ac:dyDescent="0.2">
      <c r="B2" s="4"/>
    </row>
    <row r="3" spans="1:3" ht="15.95" customHeight="1" x14ac:dyDescent="0.25">
      <c r="A3" s="148"/>
      <c r="B3" s="149"/>
    </row>
    <row r="4" spans="1:3" ht="15" x14ac:dyDescent="0.2">
      <c r="A4" s="145"/>
      <c r="B4" s="146" t="s">
        <v>14</v>
      </c>
    </row>
    <row r="5" spans="1:3" ht="15" x14ac:dyDescent="0.2">
      <c r="A5" s="144" t="s">
        <v>15</v>
      </c>
      <c r="B5" s="147" t="s">
        <v>16</v>
      </c>
    </row>
    <row r="6" spans="1:3" ht="42.75" x14ac:dyDescent="0.2">
      <c r="A6" s="144" t="s">
        <v>15</v>
      </c>
      <c r="B6" s="147" t="s">
        <v>17</v>
      </c>
    </row>
    <row r="7" spans="1:3" ht="18" x14ac:dyDescent="0.25">
      <c r="A7" s="144" t="s">
        <v>15</v>
      </c>
      <c r="B7" s="147" t="s">
        <v>18</v>
      </c>
      <c r="C7" s="7"/>
    </row>
    <row r="8" spans="1:3" ht="15" x14ac:dyDescent="0.2">
      <c r="A8" s="144" t="s">
        <v>15</v>
      </c>
      <c r="B8" s="147" t="s">
        <v>19</v>
      </c>
    </row>
    <row r="9" spans="1:3" ht="28.5" x14ac:dyDescent="0.2">
      <c r="A9" s="144" t="s">
        <v>15</v>
      </c>
      <c r="B9" s="147" t="s">
        <v>20</v>
      </c>
    </row>
    <row r="10" spans="1:3" ht="42.75" x14ac:dyDescent="0.2">
      <c r="A10" s="144" t="s">
        <v>15</v>
      </c>
      <c r="B10" s="147" t="s">
        <v>21</v>
      </c>
    </row>
    <row r="11" spans="1:3" ht="28.5" x14ac:dyDescent="0.2">
      <c r="A11" s="144" t="s">
        <v>15</v>
      </c>
      <c r="B11" s="147" t="s">
        <v>22</v>
      </c>
    </row>
    <row r="12" spans="1:3" ht="42.75" x14ac:dyDescent="0.2">
      <c r="A12" s="144" t="s">
        <v>15</v>
      </c>
      <c r="B12" s="147" t="s">
        <v>23</v>
      </c>
    </row>
    <row r="13" spans="1:3" ht="42.75" x14ac:dyDescent="0.2">
      <c r="A13" s="144" t="s">
        <v>15</v>
      </c>
      <c r="B13" s="147" t="s">
        <v>24</v>
      </c>
    </row>
    <row r="14" spans="1:3" ht="18" x14ac:dyDescent="0.25">
      <c r="B14" s="6"/>
      <c r="C14" s="7"/>
    </row>
    <row r="15" spans="1:3" ht="18" x14ac:dyDescent="0.25">
      <c r="B15" s="6"/>
      <c r="C15" s="7"/>
    </row>
    <row r="16" spans="1:3" ht="18" x14ac:dyDescent="0.25">
      <c r="B16" s="6"/>
      <c r="C16" s="7"/>
    </row>
    <row r="17" spans="2:3" ht="18" x14ac:dyDescent="0.25">
      <c r="B17" s="6"/>
      <c r="C17" s="7"/>
    </row>
    <row r="18" spans="2:3" ht="18" x14ac:dyDescent="0.25">
      <c r="B18" s="6"/>
      <c r="C18" s="7"/>
    </row>
    <row r="19" spans="2:3" ht="18" x14ac:dyDescent="0.25">
      <c r="B19" s="8"/>
      <c r="C19" s="7"/>
    </row>
    <row r="20" spans="2:3" ht="18" x14ac:dyDescent="0.25">
      <c r="B20" s="9"/>
      <c r="C20" s="7"/>
    </row>
    <row r="21" spans="2:3" ht="18" x14ac:dyDescent="0.25">
      <c r="B21" s="10"/>
      <c r="C21" s="7"/>
    </row>
    <row r="22" spans="2:3" ht="18" x14ac:dyDescent="0.25">
      <c r="B22" s="8"/>
      <c r="C22" s="7"/>
    </row>
    <row r="23" spans="2:3" ht="18" x14ac:dyDescent="0.25">
      <c r="B23" s="8"/>
      <c r="C23" s="7"/>
    </row>
    <row r="24" spans="2:3" ht="18" x14ac:dyDescent="0.25">
      <c r="B24" s="9"/>
      <c r="C24" s="7"/>
    </row>
    <row r="25" spans="2:3" ht="18" x14ac:dyDescent="0.25">
      <c r="B25" s="8"/>
      <c r="C25" s="7"/>
    </row>
    <row r="26" spans="2:3" ht="18" x14ac:dyDescent="0.25">
      <c r="B26" s="8"/>
      <c r="C26" s="7"/>
    </row>
    <row r="27" spans="2:3" ht="18" x14ac:dyDescent="0.25">
      <c r="B27" s="8"/>
      <c r="C27" s="7"/>
    </row>
    <row r="28" spans="2:3" ht="18" x14ac:dyDescent="0.25">
      <c r="B28" s="11"/>
      <c r="C28" s="7"/>
    </row>
    <row r="29" spans="2:3" ht="18" x14ac:dyDescent="0.25">
      <c r="B29" s="8"/>
      <c r="C29" s="7"/>
    </row>
    <row r="30" spans="2:3" ht="18" x14ac:dyDescent="0.25">
      <c r="B30" s="8"/>
      <c r="C30" s="7"/>
    </row>
    <row r="31" spans="2:3" ht="18" x14ac:dyDescent="0.25">
      <c r="B31" s="8"/>
      <c r="C31" s="7"/>
    </row>
    <row r="32" spans="2:3" ht="18" x14ac:dyDescent="0.25">
      <c r="B32" s="9"/>
      <c r="C32" s="7"/>
    </row>
    <row r="33" spans="2:3" ht="18" x14ac:dyDescent="0.25">
      <c r="B33" s="8"/>
      <c r="C33" s="7"/>
    </row>
    <row r="34" spans="2:3" ht="18" x14ac:dyDescent="0.25">
      <c r="B34" s="12"/>
      <c r="C34" s="7"/>
    </row>
    <row r="35" spans="2:3" ht="18" x14ac:dyDescent="0.25">
      <c r="B35" s="8"/>
      <c r="C35" s="7"/>
    </row>
    <row r="36" spans="2:3" ht="18" x14ac:dyDescent="0.25">
      <c r="B36" s="9"/>
      <c r="C36" s="7"/>
    </row>
    <row r="37" spans="2:3" ht="18" x14ac:dyDescent="0.25">
      <c r="B37" s="9"/>
      <c r="C37" s="7"/>
    </row>
    <row r="38" spans="2:3" ht="18" x14ac:dyDescent="0.25">
      <c r="B38" s="9"/>
      <c r="C38" s="7"/>
    </row>
    <row r="39" spans="2:3" ht="18" x14ac:dyDescent="0.25">
      <c r="B39" s="8"/>
      <c r="C39" s="7"/>
    </row>
    <row r="40" spans="2:3" ht="18" x14ac:dyDescent="0.25">
      <c r="B40" s="8"/>
      <c r="C40" s="7"/>
    </row>
    <row r="41" spans="2:3" ht="18" x14ac:dyDescent="0.25">
      <c r="B41" s="10"/>
      <c r="C41" s="7"/>
    </row>
    <row r="42" spans="2:3" ht="18" x14ac:dyDescent="0.25">
      <c r="B42" s="8"/>
      <c r="C42" s="7"/>
    </row>
    <row r="43" spans="2:3" ht="18" x14ac:dyDescent="0.25">
      <c r="B43" s="8"/>
      <c r="C43" s="7"/>
    </row>
    <row r="44" spans="2:3" ht="18.75" customHeight="1" x14ac:dyDescent="0.25">
      <c r="B44" s="13"/>
      <c r="C44" s="7"/>
    </row>
    <row r="45" spans="2:3" ht="18" x14ac:dyDescent="0.25">
      <c r="B45" s="8"/>
      <c r="C45" s="7"/>
    </row>
    <row r="46" spans="2:3" ht="18" x14ac:dyDescent="0.25">
      <c r="B46" s="14"/>
      <c r="C46" s="7"/>
    </row>
    <row r="47" spans="2:3" ht="18" x14ac:dyDescent="0.25">
      <c r="B47" s="15"/>
      <c r="C47" s="7"/>
    </row>
    <row r="48" spans="2:3" ht="18" x14ac:dyDescent="0.25">
      <c r="B48" s="16"/>
      <c r="C48" s="7"/>
    </row>
    <row r="49" spans="2:3" ht="18" x14ac:dyDescent="0.25">
      <c r="B49" s="17"/>
      <c r="C49" s="7"/>
    </row>
    <row r="50" spans="2:3" ht="18" x14ac:dyDescent="0.25">
      <c r="B50" s="18"/>
      <c r="C50" s="7"/>
    </row>
    <row r="51" spans="2:3" ht="18" x14ac:dyDescent="0.25">
      <c r="B51" s="18"/>
      <c r="C51" s="7"/>
    </row>
    <row r="52" spans="2:3" ht="18" x14ac:dyDescent="0.25">
      <c r="B52" s="19"/>
      <c r="C52" s="7"/>
    </row>
    <row r="53" spans="2:3" ht="18" x14ac:dyDescent="0.25">
      <c r="B53" s="19"/>
      <c r="C53" s="7"/>
    </row>
    <row r="54" spans="2:3" ht="18" x14ac:dyDescent="0.25">
      <c r="B54" s="19"/>
      <c r="C54" s="7"/>
    </row>
    <row r="55" spans="2:3" ht="18" x14ac:dyDescent="0.25">
      <c r="B55" s="19"/>
      <c r="C55" s="7"/>
    </row>
    <row r="56" spans="2:3" ht="18" x14ac:dyDescent="0.25">
      <c r="B56" s="15"/>
      <c r="C56" s="7"/>
    </row>
    <row r="57" spans="2:3" ht="18" x14ac:dyDescent="0.25">
      <c r="B57" s="15"/>
      <c r="C57" s="7"/>
    </row>
    <row r="58" spans="2:3" ht="18" x14ac:dyDescent="0.25">
      <c r="B58" s="16"/>
      <c r="C58" s="7"/>
    </row>
    <row r="59" spans="2:3" ht="18" x14ac:dyDescent="0.25">
      <c r="B59" s="19"/>
      <c r="C59" s="7"/>
    </row>
    <row r="60" spans="2:3" ht="18" x14ac:dyDescent="0.25">
      <c r="B60" s="15"/>
      <c r="C60" s="7"/>
    </row>
    <row r="61" spans="2:3" ht="18" x14ac:dyDescent="0.25">
      <c r="B61" s="17"/>
      <c r="C61" s="7"/>
    </row>
    <row r="62" spans="2:3" ht="18" x14ac:dyDescent="0.25">
      <c r="B62" s="12"/>
      <c r="C62" s="7"/>
    </row>
    <row r="63" spans="2:3" ht="18" x14ac:dyDescent="0.25">
      <c r="B63" s="12"/>
      <c r="C63" s="7"/>
    </row>
    <row r="64" spans="2:3" ht="18" x14ac:dyDescent="0.25">
      <c r="B64" s="12"/>
      <c r="C64" s="7"/>
    </row>
    <row r="65" spans="2:3" ht="18" x14ac:dyDescent="0.25">
      <c r="B65" s="12"/>
      <c r="C65" s="7"/>
    </row>
    <row r="66" spans="2:3" ht="18" x14ac:dyDescent="0.25">
      <c r="B66" s="12"/>
      <c r="C66" s="7"/>
    </row>
    <row r="67" spans="2:3" ht="18" x14ac:dyDescent="0.25">
      <c r="B67" s="8"/>
      <c r="C67" s="7"/>
    </row>
    <row r="68" spans="2:3" ht="18" x14ac:dyDescent="0.25">
      <c r="B68" s="16"/>
      <c r="C68" s="7"/>
    </row>
    <row r="69" spans="2:3" ht="18" x14ac:dyDescent="0.25">
      <c r="B69" s="17"/>
      <c r="C69" s="7"/>
    </row>
    <row r="70" spans="2:3" ht="18" x14ac:dyDescent="0.25">
      <c r="B70" s="15"/>
      <c r="C70" s="7"/>
    </row>
    <row r="71" spans="2:3" ht="18" x14ac:dyDescent="0.25">
      <c r="B71" s="15"/>
      <c r="C71" s="7"/>
    </row>
    <row r="72" spans="2:3" ht="18" x14ac:dyDescent="0.25">
      <c r="B72" s="16"/>
      <c r="C72" s="7"/>
    </row>
    <row r="73" spans="2:3" ht="18" x14ac:dyDescent="0.25">
      <c r="B73" s="8"/>
      <c r="C73" s="7"/>
    </row>
    <row r="74" spans="2:3" ht="18.75" customHeight="1" x14ac:dyDescent="0.25">
      <c r="B74" s="13"/>
      <c r="C74" s="7"/>
    </row>
    <row r="75" spans="2:3" ht="18" x14ac:dyDescent="0.25">
      <c r="B75" s="8"/>
      <c r="C75" s="7"/>
    </row>
    <row r="76" spans="2:3" ht="18" x14ac:dyDescent="0.25">
      <c r="B76" s="14"/>
      <c r="C76" s="7"/>
    </row>
    <row r="77" spans="2:3" ht="18" x14ac:dyDescent="0.25">
      <c r="B77" s="8"/>
      <c r="C77" s="7"/>
    </row>
    <row r="78" spans="2:3" ht="18" x14ac:dyDescent="0.25">
      <c r="B78" s="18"/>
      <c r="C78" s="7"/>
    </row>
    <row r="79" spans="2:3" ht="18" x14ac:dyDescent="0.25">
      <c r="B79" s="18"/>
      <c r="C79" s="7"/>
    </row>
    <row r="80" spans="2:3" ht="18" x14ac:dyDescent="0.25">
      <c r="B80" s="18"/>
      <c r="C80" s="7"/>
    </row>
    <row r="81" spans="2:3" ht="18" x14ac:dyDescent="0.25">
      <c r="B81" s="18"/>
      <c r="C81" s="7"/>
    </row>
    <row r="82" spans="2:3" ht="18" x14ac:dyDescent="0.25">
      <c r="B82" s="15"/>
      <c r="C82" s="7"/>
    </row>
    <row r="83" spans="2:3" ht="18" x14ac:dyDescent="0.25">
      <c r="B83" s="15"/>
      <c r="C83" s="7"/>
    </row>
    <row r="84" spans="2:3" ht="18" x14ac:dyDescent="0.25">
      <c r="B84" s="2"/>
      <c r="C84" s="7"/>
    </row>
    <row r="85" spans="2:3" ht="18" x14ac:dyDescent="0.25">
      <c r="B85" s="17"/>
      <c r="C85" s="7"/>
    </row>
    <row r="86" spans="2:3" ht="18" x14ac:dyDescent="0.25">
      <c r="B86" s="3"/>
      <c r="C86" s="7"/>
    </row>
    <row r="87" spans="2:3" ht="18" x14ac:dyDescent="0.25">
      <c r="B87" s="3"/>
      <c r="C87" s="7"/>
    </row>
    <row r="88" spans="2:3" ht="18" x14ac:dyDescent="0.25">
      <c r="B88" s="3"/>
      <c r="C88" s="7"/>
    </row>
    <row r="89" spans="2:3" ht="18" x14ac:dyDescent="0.25">
      <c r="B89" s="15"/>
      <c r="C89" s="7"/>
    </row>
    <row r="90" spans="2:3" ht="18" x14ac:dyDescent="0.25">
      <c r="B90" s="2"/>
      <c r="C90" s="7"/>
    </row>
    <row r="91" spans="2:3" ht="18" x14ac:dyDescent="0.25">
      <c r="B91" s="15"/>
      <c r="C91" s="7"/>
    </row>
    <row r="92" spans="2:3" ht="18" x14ac:dyDescent="0.25">
      <c r="B92" s="3"/>
      <c r="C92" s="7"/>
    </row>
    <row r="93" spans="2:3" ht="18" x14ac:dyDescent="0.25">
      <c r="B93" s="3"/>
      <c r="C93" s="7"/>
    </row>
    <row r="94" spans="2:3" ht="18" x14ac:dyDescent="0.25">
      <c r="B94" s="3"/>
      <c r="C94" s="7"/>
    </row>
    <row r="95" spans="2:3" ht="18" x14ac:dyDescent="0.25">
      <c r="B95" s="3"/>
      <c r="C95" s="7"/>
    </row>
    <row r="96" spans="2:3" ht="18" x14ac:dyDescent="0.25">
      <c r="B96" s="3"/>
      <c r="C96" s="7"/>
    </row>
    <row r="97" spans="2:3" ht="18" x14ac:dyDescent="0.25">
      <c r="B97" s="3"/>
      <c r="C97" s="7"/>
    </row>
    <row r="98" spans="2:3" ht="18" x14ac:dyDescent="0.25">
      <c r="B98" s="3"/>
      <c r="C98" s="7"/>
    </row>
    <row r="99" spans="2:3" ht="18" x14ac:dyDescent="0.25">
      <c r="B99" s="3"/>
      <c r="C99" s="7"/>
    </row>
    <row r="100" spans="2:3" ht="18" x14ac:dyDescent="0.25">
      <c r="B100" s="3"/>
      <c r="C100" s="7"/>
    </row>
    <row r="101" spans="2:3" ht="18" x14ac:dyDescent="0.25">
      <c r="B101" s="3"/>
      <c r="C101" s="7"/>
    </row>
    <row r="102" spans="2:3" ht="18" x14ac:dyDescent="0.25">
      <c r="B102" s="3"/>
      <c r="C102" s="7"/>
    </row>
    <row r="103" spans="2:3" ht="18" x14ac:dyDescent="0.25">
      <c r="B103" s="3"/>
      <c r="C103" s="7"/>
    </row>
    <row r="104" spans="2:3" ht="18" x14ac:dyDescent="0.25">
      <c r="B104" s="15"/>
      <c r="C104" s="7"/>
    </row>
    <row r="105" spans="2:3" ht="18" x14ac:dyDescent="0.25">
      <c r="B105" s="15"/>
      <c r="C105" s="7"/>
    </row>
    <row r="106" spans="2:3" ht="18" x14ac:dyDescent="0.25">
      <c r="B106" s="15"/>
      <c r="C106" s="7"/>
    </row>
    <row r="107" spans="2:3" ht="18" x14ac:dyDescent="0.25">
      <c r="B107" s="15"/>
      <c r="C107" s="7"/>
    </row>
    <row r="108" spans="2:3" ht="18" x14ac:dyDescent="0.25">
      <c r="B108" s="15"/>
      <c r="C108" s="7"/>
    </row>
    <row r="109" spans="2:3" ht="18" x14ac:dyDescent="0.25">
      <c r="B109" s="15"/>
      <c r="C109" s="7"/>
    </row>
    <row r="110" spans="2:3" ht="18" x14ac:dyDescent="0.25">
      <c r="B110" s="15"/>
      <c r="C110" s="7"/>
    </row>
    <row r="111" spans="2:3" ht="18" x14ac:dyDescent="0.25">
      <c r="B111" s="15"/>
      <c r="C111" s="7"/>
    </row>
    <row r="112" spans="2:3" ht="18.75" customHeight="1" x14ac:dyDescent="0.25">
      <c r="B112" s="13"/>
      <c r="C112" s="7"/>
    </row>
    <row r="113" spans="2:3" ht="18.75" customHeight="1" x14ac:dyDescent="0.25">
      <c r="B113" s="13"/>
      <c r="C113" s="7"/>
    </row>
    <row r="114" spans="2:3" ht="18.75" customHeight="1" x14ac:dyDescent="0.25">
      <c r="B114" s="13"/>
      <c r="C114" s="7"/>
    </row>
    <row r="115" spans="2:3" ht="18.75" customHeight="1" x14ac:dyDescent="0.25">
      <c r="B115" s="20"/>
      <c r="C115" s="7"/>
    </row>
    <row r="116" spans="2:3" ht="18" x14ac:dyDescent="0.25">
      <c r="B116" s="21"/>
      <c r="C116" s="7"/>
    </row>
    <row r="117" spans="2:3" x14ac:dyDescent="0.2">
      <c r="B117" s="22"/>
    </row>
    <row r="118" spans="2:3" ht="18" x14ac:dyDescent="0.2">
      <c r="B118" s="23"/>
    </row>
    <row r="119" spans="2:3" x14ac:dyDescent="0.2">
      <c r="B119" s="4"/>
    </row>
    <row r="120" spans="2:3" x14ac:dyDescent="0.2">
      <c r="B120" s="4"/>
    </row>
    <row r="121" spans="2:3" x14ac:dyDescent="0.2">
      <c r="B121" s="4"/>
    </row>
    <row r="122" spans="2:3" x14ac:dyDescent="0.2">
      <c r="B122" s="4"/>
    </row>
    <row r="123" spans="2:3" x14ac:dyDescent="0.2">
      <c r="B123" s="4"/>
    </row>
    <row r="124" spans="2:3" x14ac:dyDescent="0.2">
      <c r="B124" s="4"/>
    </row>
    <row r="125" spans="2:3" x14ac:dyDescent="0.2">
      <c r="B125" s="4"/>
    </row>
    <row r="126" spans="2:3" x14ac:dyDescent="0.2">
      <c r="B126" s="4"/>
    </row>
    <row r="127" spans="2:3" x14ac:dyDescent="0.2">
      <c r="B127" s="4"/>
    </row>
    <row r="128" spans="2:3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  <row r="182" spans="2:2" x14ac:dyDescent="0.2">
      <c r="B182" s="4"/>
    </row>
    <row r="183" spans="2:2" x14ac:dyDescent="0.2">
      <c r="B183" s="4"/>
    </row>
    <row r="184" spans="2:2" x14ac:dyDescent="0.2">
      <c r="B184" s="4"/>
    </row>
    <row r="185" spans="2:2" x14ac:dyDescent="0.2">
      <c r="B185" s="4"/>
    </row>
    <row r="186" spans="2:2" x14ac:dyDescent="0.2">
      <c r="B186" s="4"/>
    </row>
    <row r="187" spans="2:2" x14ac:dyDescent="0.2">
      <c r="B187" s="4"/>
    </row>
    <row r="188" spans="2:2" x14ac:dyDescent="0.2">
      <c r="B188" s="4"/>
    </row>
    <row r="189" spans="2:2" x14ac:dyDescent="0.2">
      <c r="B189" s="4"/>
    </row>
    <row r="190" spans="2:2" x14ac:dyDescent="0.2">
      <c r="B190" s="4"/>
    </row>
    <row r="191" spans="2:2" x14ac:dyDescent="0.2">
      <c r="B191" s="4"/>
    </row>
    <row r="192" spans="2:2" x14ac:dyDescent="0.2">
      <c r="B192" s="4"/>
    </row>
    <row r="193" spans="2:2" x14ac:dyDescent="0.2">
      <c r="B193" s="4"/>
    </row>
    <row r="194" spans="2:2" x14ac:dyDescent="0.2">
      <c r="B194" s="4"/>
    </row>
    <row r="195" spans="2:2" x14ac:dyDescent="0.2">
      <c r="B195" s="4"/>
    </row>
    <row r="196" spans="2:2" x14ac:dyDescent="0.2">
      <c r="B196" s="4"/>
    </row>
    <row r="197" spans="2:2" x14ac:dyDescent="0.2">
      <c r="B197" s="4"/>
    </row>
    <row r="198" spans="2:2" x14ac:dyDescent="0.2">
      <c r="B198" s="4"/>
    </row>
    <row r="199" spans="2:2" x14ac:dyDescent="0.2">
      <c r="B199" s="4"/>
    </row>
    <row r="200" spans="2:2" x14ac:dyDescent="0.2">
      <c r="B200" s="4"/>
    </row>
    <row r="201" spans="2:2" x14ac:dyDescent="0.2">
      <c r="B201" s="4"/>
    </row>
    <row r="202" spans="2:2" x14ac:dyDescent="0.2">
      <c r="B202" s="4"/>
    </row>
    <row r="203" spans="2:2" x14ac:dyDescent="0.2">
      <c r="B203" s="4"/>
    </row>
    <row r="204" spans="2:2" x14ac:dyDescent="0.2">
      <c r="B204" s="4"/>
    </row>
    <row r="205" spans="2:2" x14ac:dyDescent="0.2">
      <c r="B205" s="4"/>
    </row>
    <row r="206" spans="2:2" x14ac:dyDescent="0.2">
      <c r="B206" s="4"/>
    </row>
    <row r="207" spans="2:2" x14ac:dyDescent="0.2">
      <c r="B207" s="4"/>
    </row>
    <row r="208" spans="2:2" x14ac:dyDescent="0.2">
      <c r="B208" s="4"/>
    </row>
    <row r="209" spans="2:2" x14ac:dyDescent="0.2">
      <c r="B209" s="4"/>
    </row>
    <row r="210" spans="2:2" x14ac:dyDescent="0.2">
      <c r="B210" s="4"/>
    </row>
    <row r="211" spans="2:2" x14ac:dyDescent="0.2">
      <c r="B211" s="4"/>
    </row>
    <row r="212" spans="2:2" x14ac:dyDescent="0.2">
      <c r="B212" s="4"/>
    </row>
    <row r="213" spans="2:2" x14ac:dyDescent="0.2">
      <c r="B213" s="4"/>
    </row>
    <row r="214" spans="2:2" x14ac:dyDescent="0.2">
      <c r="B214" s="4"/>
    </row>
    <row r="215" spans="2:2" x14ac:dyDescent="0.2">
      <c r="B215" s="4"/>
    </row>
    <row r="216" spans="2:2" x14ac:dyDescent="0.2">
      <c r="B216" s="4"/>
    </row>
    <row r="217" spans="2:2" x14ac:dyDescent="0.2">
      <c r="B217" s="4"/>
    </row>
    <row r="218" spans="2:2" x14ac:dyDescent="0.2">
      <c r="B218" s="4"/>
    </row>
    <row r="219" spans="2:2" x14ac:dyDescent="0.2">
      <c r="B219" s="4"/>
    </row>
    <row r="220" spans="2:2" x14ac:dyDescent="0.2">
      <c r="B220" s="4"/>
    </row>
    <row r="221" spans="2:2" x14ac:dyDescent="0.2">
      <c r="B221" s="4"/>
    </row>
    <row r="222" spans="2:2" x14ac:dyDescent="0.2">
      <c r="B222" s="4"/>
    </row>
    <row r="223" spans="2:2" x14ac:dyDescent="0.2">
      <c r="B223" s="4"/>
    </row>
    <row r="224" spans="2:2" x14ac:dyDescent="0.2">
      <c r="B224" s="4"/>
    </row>
    <row r="225" spans="2:2" x14ac:dyDescent="0.2">
      <c r="B225" s="4"/>
    </row>
    <row r="226" spans="2:2" x14ac:dyDescent="0.2">
      <c r="B226" s="4"/>
    </row>
    <row r="227" spans="2:2" x14ac:dyDescent="0.2">
      <c r="B227" s="4"/>
    </row>
    <row r="228" spans="2:2" x14ac:dyDescent="0.2">
      <c r="B228" s="4"/>
    </row>
    <row r="229" spans="2:2" x14ac:dyDescent="0.2">
      <c r="B229" s="4"/>
    </row>
    <row r="230" spans="2:2" x14ac:dyDescent="0.2">
      <c r="B230" s="4"/>
    </row>
    <row r="231" spans="2:2" x14ac:dyDescent="0.2">
      <c r="B231" s="4"/>
    </row>
    <row r="232" spans="2:2" x14ac:dyDescent="0.2">
      <c r="B232" s="4"/>
    </row>
    <row r="233" spans="2:2" x14ac:dyDescent="0.2">
      <c r="B233" s="4"/>
    </row>
    <row r="234" spans="2:2" x14ac:dyDescent="0.2">
      <c r="B234" s="4"/>
    </row>
    <row r="235" spans="2:2" x14ac:dyDescent="0.2">
      <c r="B235" s="4"/>
    </row>
    <row r="236" spans="2:2" x14ac:dyDescent="0.2">
      <c r="B236" s="4"/>
    </row>
    <row r="237" spans="2:2" x14ac:dyDescent="0.2">
      <c r="B237" s="4"/>
    </row>
    <row r="238" spans="2:2" x14ac:dyDescent="0.2">
      <c r="B238" s="4"/>
    </row>
    <row r="239" spans="2:2" x14ac:dyDescent="0.2">
      <c r="B239" s="4"/>
    </row>
    <row r="240" spans="2:2" x14ac:dyDescent="0.2">
      <c r="B240" s="4"/>
    </row>
    <row r="241" spans="2:2" x14ac:dyDescent="0.2">
      <c r="B241" s="4"/>
    </row>
    <row r="242" spans="2:2" x14ac:dyDescent="0.2">
      <c r="B242" s="4"/>
    </row>
    <row r="243" spans="2:2" x14ac:dyDescent="0.2">
      <c r="B243" s="4"/>
    </row>
    <row r="244" spans="2:2" x14ac:dyDescent="0.2">
      <c r="B244" s="4"/>
    </row>
    <row r="245" spans="2:2" x14ac:dyDescent="0.2">
      <c r="B245" s="4"/>
    </row>
    <row r="246" spans="2:2" x14ac:dyDescent="0.2">
      <c r="B246" s="4"/>
    </row>
    <row r="247" spans="2:2" x14ac:dyDescent="0.2">
      <c r="B247" s="4"/>
    </row>
    <row r="248" spans="2:2" x14ac:dyDescent="0.2">
      <c r="B248" s="4"/>
    </row>
    <row r="249" spans="2:2" x14ac:dyDescent="0.2">
      <c r="B249" s="4"/>
    </row>
    <row r="250" spans="2:2" x14ac:dyDescent="0.2">
      <c r="B250" s="4"/>
    </row>
    <row r="251" spans="2:2" x14ac:dyDescent="0.2">
      <c r="B251" s="4"/>
    </row>
    <row r="252" spans="2:2" x14ac:dyDescent="0.2">
      <c r="B252" s="4"/>
    </row>
    <row r="253" spans="2:2" x14ac:dyDescent="0.2">
      <c r="B253" s="4"/>
    </row>
    <row r="254" spans="2:2" x14ac:dyDescent="0.2">
      <c r="B254" s="4"/>
    </row>
    <row r="255" spans="2:2" x14ac:dyDescent="0.2">
      <c r="B255" s="4"/>
    </row>
    <row r="256" spans="2:2" x14ac:dyDescent="0.2">
      <c r="B256" s="4"/>
    </row>
    <row r="257" spans="2:2" x14ac:dyDescent="0.2">
      <c r="B257" s="4"/>
    </row>
    <row r="258" spans="2:2" x14ac:dyDescent="0.2">
      <c r="B258" s="4"/>
    </row>
    <row r="259" spans="2:2" x14ac:dyDescent="0.2">
      <c r="B259" s="4"/>
    </row>
    <row r="260" spans="2:2" x14ac:dyDescent="0.2">
      <c r="B260" s="4"/>
    </row>
    <row r="261" spans="2:2" x14ac:dyDescent="0.2">
      <c r="B261" s="4"/>
    </row>
    <row r="262" spans="2:2" x14ac:dyDescent="0.2">
      <c r="B262" s="4"/>
    </row>
    <row r="263" spans="2:2" x14ac:dyDescent="0.2">
      <c r="B263" s="4"/>
    </row>
    <row r="264" spans="2:2" x14ac:dyDescent="0.2">
      <c r="B264" s="4"/>
    </row>
    <row r="265" spans="2:2" x14ac:dyDescent="0.2">
      <c r="B265" s="4"/>
    </row>
    <row r="266" spans="2:2" x14ac:dyDescent="0.2">
      <c r="B266" s="4"/>
    </row>
    <row r="267" spans="2:2" x14ac:dyDescent="0.2">
      <c r="B267" s="4"/>
    </row>
    <row r="268" spans="2:2" x14ac:dyDescent="0.2">
      <c r="B268" s="4"/>
    </row>
    <row r="269" spans="2:2" x14ac:dyDescent="0.2">
      <c r="B269" s="4"/>
    </row>
    <row r="270" spans="2:2" x14ac:dyDescent="0.2">
      <c r="B270" s="4"/>
    </row>
    <row r="271" spans="2:2" x14ac:dyDescent="0.2">
      <c r="B271" s="4"/>
    </row>
    <row r="272" spans="2:2" x14ac:dyDescent="0.2">
      <c r="B272" s="4"/>
    </row>
    <row r="273" spans="2:2" x14ac:dyDescent="0.2">
      <c r="B273" s="4"/>
    </row>
    <row r="274" spans="2:2" x14ac:dyDescent="0.2">
      <c r="B274" s="4"/>
    </row>
    <row r="275" spans="2:2" x14ac:dyDescent="0.2">
      <c r="B275" s="4"/>
    </row>
    <row r="276" spans="2:2" x14ac:dyDescent="0.2">
      <c r="B276" s="4"/>
    </row>
    <row r="277" spans="2:2" x14ac:dyDescent="0.2">
      <c r="B277" s="4"/>
    </row>
    <row r="278" spans="2:2" x14ac:dyDescent="0.2">
      <c r="B278" s="4"/>
    </row>
    <row r="279" spans="2:2" x14ac:dyDescent="0.2">
      <c r="B279" s="4"/>
    </row>
    <row r="280" spans="2:2" x14ac:dyDescent="0.2">
      <c r="B280" s="4"/>
    </row>
    <row r="281" spans="2:2" x14ac:dyDescent="0.2">
      <c r="B281" s="4"/>
    </row>
    <row r="282" spans="2:2" x14ac:dyDescent="0.2">
      <c r="B282" s="4"/>
    </row>
    <row r="283" spans="2:2" x14ac:dyDescent="0.2">
      <c r="B283" s="4"/>
    </row>
    <row r="284" spans="2:2" x14ac:dyDescent="0.2">
      <c r="B284" s="4"/>
    </row>
    <row r="285" spans="2:2" x14ac:dyDescent="0.2">
      <c r="B285" s="4"/>
    </row>
    <row r="286" spans="2:2" x14ac:dyDescent="0.2">
      <c r="B286" s="4"/>
    </row>
    <row r="287" spans="2:2" x14ac:dyDescent="0.2">
      <c r="B287" s="4"/>
    </row>
    <row r="288" spans="2:2" x14ac:dyDescent="0.2">
      <c r="B288" s="4"/>
    </row>
    <row r="289" spans="2:2" x14ac:dyDescent="0.2">
      <c r="B289" s="4"/>
    </row>
    <row r="290" spans="2:2" x14ac:dyDescent="0.2">
      <c r="B290" s="4"/>
    </row>
    <row r="291" spans="2:2" x14ac:dyDescent="0.2">
      <c r="B291" s="4"/>
    </row>
    <row r="292" spans="2:2" x14ac:dyDescent="0.2">
      <c r="B292" s="4"/>
    </row>
    <row r="293" spans="2:2" x14ac:dyDescent="0.2">
      <c r="B293" s="4"/>
    </row>
    <row r="294" spans="2:2" x14ac:dyDescent="0.2">
      <c r="B294" s="4"/>
    </row>
    <row r="295" spans="2:2" x14ac:dyDescent="0.2">
      <c r="B295" s="4"/>
    </row>
    <row r="296" spans="2:2" x14ac:dyDescent="0.2">
      <c r="B296" s="4"/>
    </row>
    <row r="297" spans="2:2" x14ac:dyDescent="0.2">
      <c r="B297" s="4"/>
    </row>
    <row r="298" spans="2:2" x14ac:dyDescent="0.2">
      <c r="B298" s="4"/>
    </row>
    <row r="299" spans="2:2" x14ac:dyDescent="0.2">
      <c r="B299" s="4"/>
    </row>
    <row r="300" spans="2:2" x14ac:dyDescent="0.2">
      <c r="B300" s="4"/>
    </row>
    <row r="301" spans="2:2" x14ac:dyDescent="0.2">
      <c r="B301" s="4"/>
    </row>
    <row r="302" spans="2:2" x14ac:dyDescent="0.2">
      <c r="B302" s="4"/>
    </row>
    <row r="303" spans="2:2" x14ac:dyDescent="0.2">
      <c r="B303" s="4"/>
    </row>
    <row r="304" spans="2:2" x14ac:dyDescent="0.2">
      <c r="B304" s="4"/>
    </row>
    <row r="305" spans="2:2" x14ac:dyDescent="0.2">
      <c r="B305" s="4"/>
    </row>
    <row r="306" spans="2:2" x14ac:dyDescent="0.2">
      <c r="B306" s="4"/>
    </row>
    <row r="307" spans="2:2" x14ac:dyDescent="0.2">
      <c r="B307" s="4"/>
    </row>
    <row r="308" spans="2:2" x14ac:dyDescent="0.2">
      <c r="B308" s="4"/>
    </row>
    <row r="309" spans="2:2" x14ac:dyDescent="0.2">
      <c r="B309" s="4"/>
    </row>
    <row r="310" spans="2:2" x14ac:dyDescent="0.2">
      <c r="B310" s="4"/>
    </row>
    <row r="311" spans="2:2" x14ac:dyDescent="0.2">
      <c r="B311" s="4"/>
    </row>
    <row r="312" spans="2:2" x14ac:dyDescent="0.2">
      <c r="B312" s="4"/>
    </row>
    <row r="313" spans="2:2" x14ac:dyDescent="0.2">
      <c r="B313" s="4"/>
    </row>
    <row r="314" spans="2:2" x14ac:dyDescent="0.2">
      <c r="B314" s="4"/>
    </row>
    <row r="315" spans="2:2" x14ac:dyDescent="0.2">
      <c r="B315" s="4"/>
    </row>
    <row r="316" spans="2:2" x14ac:dyDescent="0.2">
      <c r="B316" s="4"/>
    </row>
    <row r="317" spans="2:2" x14ac:dyDescent="0.2">
      <c r="B317" s="4"/>
    </row>
    <row r="318" spans="2:2" x14ac:dyDescent="0.2">
      <c r="B318" s="4"/>
    </row>
    <row r="319" spans="2:2" x14ac:dyDescent="0.2">
      <c r="B319" s="4"/>
    </row>
    <row r="320" spans="2:2" x14ac:dyDescent="0.2">
      <c r="B320" s="4"/>
    </row>
    <row r="321" spans="2:2" x14ac:dyDescent="0.2">
      <c r="B321" s="4"/>
    </row>
    <row r="322" spans="2:2" x14ac:dyDescent="0.2">
      <c r="B322" s="4"/>
    </row>
    <row r="323" spans="2:2" x14ac:dyDescent="0.2">
      <c r="B323" s="4"/>
    </row>
    <row r="324" spans="2:2" x14ac:dyDescent="0.2">
      <c r="B324" s="4"/>
    </row>
    <row r="325" spans="2:2" x14ac:dyDescent="0.2">
      <c r="B325" s="4"/>
    </row>
    <row r="326" spans="2:2" x14ac:dyDescent="0.2">
      <c r="B326" s="4"/>
    </row>
    <row r="327" spans="2:2" x14ac:dyDescent="0.2">
      <c r="B327" s="4"/>
    </row>
    <row r="328" spans="2:2" x14ac:dyDescent="0.2">
      <c r="B328" s="4"/>
    </row>
    <row r="329" spans="2:2" x14ac:dyDescent="0.2">
      <c r="B329" s="4"/>
    </row>
    <row r="330" spans="2:2" x14ac:dyDescent="0.2">
      <c r="B330" s="4"/>
    </row>
    <row r="331" spans="2:2" x14ac:dyDescent="0.2">
      <c r="B331" s="4"/>
    </row>
    <row r="332" spans="2:2" x14ac:dyDescent="0.2">
      <c r="B332" s="4"/>
    </row>
    <row r="333" spans="2:2" x14ac:dyDescent="0.2">
      <c r="B333" s="4"/>
    </row>
    <row r="334" spans="2:2" x14ac:dyDescent="0.2">
      <c r="B334" s="4"/>
    </row>
    <row r="335" spans="2:2" x14ac:dyDescent="0.2">
      <c r="B335" s="4"/>
    </row>
    <row r="336" spans="2:2" x14ac:dyDescent="0.2">
      <c r="B336" s="4"/>
    </row>
    <row r="337" spans="2:2" x14ac:dyDescent="0.2">
      <c r="B337" s="4"/>
    </row>
    <row r="338" spans="2:2" x14ac:dyDescent="0.2">
      <c r="B338" s="4"/>
    </row>
    <row r="339" spans="2:2" x14ac:dyDescent="0.2">
      <c r="B339" s="4"/>
    </row>
    <row r="340" spans="2:2" x14ac:dyDescent="0.2">
      <c r="B340" s="4"/>
    </row>
    <row r="341" spans="2:2" x14ac:dyDescent="0.2">
      <c r="B341" s="4"/>
    </row>
    <row r="342" spans="2:2" x14ac:dyDescent="0.2">
      <c r="B342" s="4"/>
    </row>
    <row r="343" spans="2:2" x14ac:dyDescent="0.2">
      <c r="B343" s="4"/>
    </row>
    <row r="344" spans="2:2" x14ac:dyDescent="0.2">
      <c r="B344" s="4"/>
    </row>
    <row r="345" spans="2:2" x14ac:dyDescent="0.2">
      <c r="B345" s="4"/>
    </row>
    <row r="346" spans="2:2" x14ac:dyDescent="0.2">
      <c r="B346" s="4"/>
    </row>
    <row r="347" spans="2:2" x14ac:dyDescent="0.2">
      <c r="B347" s="4"/>
    </row>
    <row r="348" spans="2:2" x14ac:dyDescent="0.2">
      <c r="B348" s="4"/>
    </row>
    <row r="349" spans="2:2" x14ac:dyDescent="0.2">
      <c r="B349" s="4"/>
    </row>
    <row r="350" spans="2:2" x14ac:dyDescent="0.2">
      <c r="B350" s="4"/>
    </row>
    <row r="351" spans="2:2" x14ac:dyDescent="0.2">
      <c r="B351" s="4"/>
    </row>
    <row r="352" spans="2:2" x14ac:dyDescent="0.2">
      <c r="B352" s="4"/>
    </row>
    <row r="353" spans="2:2" x14ac:dyDescent="0.2">
      <c r="B353" s="4"/>
    </row>
    <row r="354" spans="2:2" x14ac:dyDescent="0.2">
      <c r="B354" s="4"/>
    </row>
    <row r="355" spans="2:2" x14ac:dyDescent="0.2">
      <c r="B355" s="4"/>
    </row>
    <row r="356" spans="2:2" x14ac:dyDescent="0.2">
      <c r="B356" s="4"/>
    </row>
    <row r="357" spans="2:2" x14ac:dyDescent="0.2">
      <c r="B357" s="4"/>
    </row>
    <row r="358" spans="2:2" x14ac:dyDescent="0.2">
      <c r="B358" s="4"/>
    </row>
    <row r="359" spans="2:2" x14ac:dyDescent="0.2">
      <c r="B359" s="4"/>
    </row>
    <row r="360" spans="2:2" x14ac:dyDescent="0.2">
      <c r="B360" s="4"/>
    </row>
    <row r="361" spans="2:2" x14ac:dyDescent="0.2">
      <c r="B361" s="4"/>
    </row>
    <row r="362" spans="2:2" x14ac:dyDescent="0.2">
      <c r="B362" s="4"/>
    </row>
    <row r="363" spans="2:2" x14ac:dyDescent="0.2">
      <c r="B363" s="4"/>
    </row>
    <row r="364" spans="2:2" x14ac:dyDescent="0.2">
      <c r="B364" s="4"/>
    </row>
    <row r="365" spans="2:2" x14ac:dyDescent="0.2">
      <c r="B365" s="4"/>
    </row>
    <row r="366" spans="2:2" x14ac:dyDescent="0.2">
      <c r="B366" s="4"/>
    </row>
    <row r="367" spans="2:2" x14ac:dyDescent="0.2">
      <c r="B367" s="4"/>
    </row>
    <row r="368" spans="2:2" x14ac:dyDescent="0.2">
      <c r="B368" s="4"/>
    </row>
    <row r="369" spans="2:2" x14ac:dyDescent="0.2">
      <c r="B369" s="4"/>
    </row>
    <row r="370" spans="2:2" x14ac:dyDescent="0.2">
      <c r="B370" s="4"/>
    </row>
    <row r="371" spans="2:2" x14ac:dyDescent="0.2">
      <c r="B371" s="4"/>
    </row>
    <row r="372" spans="2:2" x14ac:dyDescent="0.2">
      <c r="B372" s="4"/>
    </row>
    <row r="373" spans="2:2" x14ac:dyDescent="0.2">
      <c r="B373" s="4"/>
    </row>
    <row r="374" spans="2:2" x14ac:dyDescent="0.2">
      <c r="B374" s="4"/>
    </row>
    <row r="375" spans="2:2" x14ac:dyDescent="0.2">
      <c r="B375" s="4"/>
    </row>
    <row r="376" spans="2:2" x14ac:dyDescent="0.2">
      <c r="B376" s="4"/>
    </row>
    <row r="377" spans="2:2" x14ac:dyDescent="0.2">
      <c r="B377" s="4"/>
    </row>
    <row r="378" spans="2:2" x14ac:dyDescent="0.2">
      <c r="B378" s="4"/>
    </row>
    <row r="379" spans="2:2" x14ac:dyDescent="0.2">
      <c r="B379" s="4"/>
    </row>
    <row r="380" spans="2:2" x14ac:dyDescent="0.2">
      <c r="B380" s="4"/>
    </row>
    <row r="381" spans="2:2" x14ac:dyDescent="0.2">
      <c r="B381" s="4"/>
    </row>
    <row r="382" spans="2:2" x14ac:dyDescent="0.2">
      <c r="B382" s="4"/>
    </row>
    <row r="383" spans="2:2" x14ac:dyDescent="0.2">
      <c r="B383" s="4"/>
    </row>
    <row r="384" spans="2:2" x14ac:dyDescent="0.2">
      <c r="B384" s="4"/>
    </row>
    <row r="385" spans="2:2" x14ac:dyDescent="0.2">
      <c r="B385" s="4"/>
    </row>
    <row r="386" spans="2:2" x14ac:dyDescent="0.2">
      <c r="B386" s="4"/>
    </row>
    <row r="387" spans="2:2" x14ac:dyDescent="0.2">
      <c r="B387" s="4"/>
    </row>
    <row r="388" spans="2:2" x14ac:dyDescent="0.2">
      <c r="B388" s="4"/>
    </row>
    <row r="389" spans="2:2" x14ac:dyDescent="0.2">
      <c r="B389" s="4"/>
    </row>
    <row r="390" spans="2:2" x14ac:dyDescent="0.2">
      <c r="B390" s="4"/>
    </row>
    <row r="391" spans="2:2" x14ac:dyDescent="0.2">
      <c r="B391" s="4"/>
    </row>
    <row r="392" spans="2:2" x14ac:dyDescent="0.2">
      <c r="B392" s="4"/>
    </row>
    <row r="393" spans="2:2" x14ac:dyDescent="0.2">
      <c r="B393" s="4"/>
    </row>
    <row r="394" spans="2:2" x14ac:dyDescent="0.2">
      <c r="B394" s="4"/>
    </row>
    <row r="395" spans="2:2" x14ac:dyDescent="0.2">
      <c r="B395" s="4"/>
    </row>
    <row r="396" spans="2:2" x14ac:dyDescent="0.2">
      <c r="B396" s="4"/>
    </row>
    <row r="397" spans="2:2" x14ac:dyDescent="0.2">
      <c r="B397" s="4"/>
    </row>
    <row r="398" spans="2:2" x14ac:dyDescent="0.2">
      <c r="B398" s="4"/>
    </row>
    <row r="399" spans="2:2" x14ac:dyDescent="0.2">
      <c r="B399" s="4"/>
    </row>
    <row r="400" spans="2:2" x14ac:dyDescent="0.2">
      <c r="B400" s="4"/>
    </row>
    <row r="401" spans="2:2" x14ac:dyDescent="0.2">
      <c r="B401" s="4"/>
    </row>
    <row r="402" spans="2:2" x14ac:dyDescent="0.2">
      <c r="B402" s="4"/>
    </row>
    <row r="403" spans="2:2" x14ac:dyDescent="0.2">
      <c r="B403" s="4"/>
    </row>
    <row r="404" spans="2:2" x14ac:dyDescent="0.2">
      <c r="B404" s="4"/>
    </row>
    <row r="405" spans="2:2" x14ac:dyDescent="0.2">
      <c r="B405" s="4"/>
    </row>
    <row r="406" spans="2:2" x14ac:dyDescent="0.2">
      <c r="B406" s="4"/>
    </row>
    <row r="407" spans="2:2" x14ac:dyDescent="0.2">
      <c r="B407" s="4"/>
    </row>
    <row r="408" spans="2:2" x14ac:dyDescent="0.2">
      <c r="B408" s="4"/>
    </row>
    <row r="409" spans="2:2" x14ac:dyDescent="0.2">
      <c r="B409" s="4"/>
    </row>
    <row r="410" spans="2:2" x14ac:dyDescent="0.2">
      <c r="B410" s="4"/>
    </row>
    <row r="411" spans="2:2" x14ac:dyDescent="0.2">
      <c r="B411" s="4"/>
    </row>
    <row r="412" spans="2:2" x14ac:dyDescent="0.2">
      <c r="B412" s="4"/>
    </row>
    <row r="413" spans="2:2" x14ac:dyDescent="0.2">
      <c r="B413" s="4"/>
    </row>
    <row r="414" spans="2:2" x14ac:dyDescent="0.2">
      <c r="B414" s="4"/>
    </row>
    <row r="415" spans="2:2" x14ac:dyDescent="0.2">
      <c r="B415" s="4"/>
    </row>
    <row r="416" spans="2:2" x14ac:dyDescent="0.2">
      <c r="B416" s="4"/>
    </row>
    <row r="417" spans="2:2" x14ac:dyDescent="0.2">
      <c r="B417" s="4"/>
    </row>
    <row r="418" spans="2:2" x14ac:dyDescent="0.2">
      <c r="B418" s="4"/>
    </row>
    <row r="419" spans="2:2" x14ac:dyDescent="0.2">
      <c r="B419" s="4"/>
    </row>
    <row r="420" spans="2:2" x14ac:dyDescent="0.2">
      <c r="B420" s="4"/>
    </row>
    <row r="421" spans="2:2" x14ac:dyDescent="0.2">
      <c r="B421" s="4"/>
    </row>
    <row r="422" spans="2:2" x14ac:dyDescent="0.2">
      <c r="B422" s="4"/>
    </row>
    <row r="423" spans="2:2" x14ac:dyDescent="0.2">
      <c r="B423" s="4"/>
    </row>
    <row r="424" spans="2:2" x14ac:dyDescent="0.2">
      <c r="B424" s="4"/>
    </row>
    <row r="425" spans="2:2" x14ac:dyDescent="0.2">
      <c r="B425" s="4"/>
    </row>
    <row r="426" spans="2:2" x14ac:dyDescent="0.2">
      <c r="B426" s="4"/>
    </row>
    <row r="427" spans="2:2" x14ac:dyDescent="0.2">
      <c r="B427" s="4"/>
    </row>
    <row r="428" spans="2:2" x14ac:dyDescent="0.2">
      <c r="B428" s="4"/>
    </row>
    <row r="429" spans="2:2" x14ac:dyDescent="0.2">
      <c r="B429" s="4"/>
    </row>
    <row r="430" spans="2:2" x14ac:dyDescent="0.2">
      <c r="B430" s="4"/>
    </row>
    <row r="431" spans="2:2" x14ac:dyDescent="0.2">
      <c r="B431" s="4"/>
    </row>
    <row r="432" spans="2:2" x14ac:dyDescent="0.2">
      <c r="B432" s="4"/>
    </row>
    <row r="433" spans="2:2" x14ac:dyDescent="0.2">
      <c r="B433" s="4"/>
    </row>
    <row r="434" spans="2:2" x14ac:dyDescent="0.2">
      <c r="B434" s="4"/>
    </row>
    <row r="435" spans="2:2" x14ac:dyDescent="0.2">
      <c r="B435" s="4"/>
    </row>
    <row r="436" spans="2:2" x14ac:dyDescent="0.2">
      <c r="B436" s="4"/>
    </row>
    <row r="437" spans="2:2" x14ac:dyDescent="0.2">
      <c r="B437" s="4"/>
    </row>
    <row r="438" spans="2:2" x14ac:dyDescent="0.2">
      <c r="B438" s="4"/>
    </row>
    <row r="439" spans="2:2" x14ac:dyDescent="0.2">
      <c r="B439" s="4"/>
    </row>
    <row r="440" spans="2:2" x14ac:dyDescent="0.2">
      <c r="B440" s="4"/>
    </row>
    <row r="441" spans="2:2" x14ac:dyDescent="0.2">
      <c r="B441" s="4"/>
    </row>
    <row r="442" spans="2:2" x14ac:dyDescent="0.2">
      <c r="B442" s="4"/>
    </row>
    <row r="443" spans="2:2" x14ac:dyDescent="0.2">
      <c r="B443" s="4"/>
    </row>
    <row r="444" spans="2:2" x14ac:dyDescent="0.2">
      <c r="B444" s="4"/>
    </row>
    <row r="445" spans="2:2" x14ac:dyDescent="0.2">
      <c r="B445" s="4"/>
    </row>
    <row r="446" spans="2:2" x14ac:dyDescent="0.2">
      <c r="B446" s="4"/>
    </row>
    <row r="447" spans="2:2" x14ac:dyDescent="0.2">
      <c r="B447" s="4"/>
    </row>
    <row r="448" spans="2:2" x14ac:dyDescent="0.2">
      <c r="B448" s="4"/>
    </row>
    <row r="449" spans="2:2" x14ac:dyDescent="0.2">
      <c r="B449" s="4"/>
    </row>
    <row r="450" spans="2:2" x14ac:dyDescent="0.2">
      <c r="B450" s="4"/>
    </row>
    <row r="451" spans="2:2" x14ac:dyDescent="0.2">
      <c r="B451" s="4"/>
    </row>
    <row r="452" spans="2:2" x14ac:dyDescent="0.2">
      <c r="B452" s="4"/>
    </row>
    <row r="453" spans="2:2" x14ac:dyDescent="0.2">
      <c r="B453" s="4"/>
    </row>
    <row r="454" spans="2:2" x14ac:dyDescent="0.2">
      <c r="B454" s="4"/>
    </row>
    <row r="455" spans="2:2" x14ac:dyDescent="0.2">
      <c r="B455" s="4"/>
    </row>
    <row r="456" spans="2:2" x14ac:dyDescent="0.2">
      <c r="B456" s="4"/>
    </row>
    <row r="457" spans="2:2" x14ac:dyDescent="0.2">
      <c r="B457" s="4"/>
    </row>
    <row r="458" spans="2:2" x14ac:dyDescent="0.2">
      <c r="B458" s="4"/>
    </row>
    <row r="459" spans="2:2" x14ac:dyDescent="0.2">
      <c r="B459" s="4"/>
    </row>
    <row r="460" spans="2:2" x14ac:dyDescent="0.2">
      <c r="B460" s="4"/>
    </row>
    <row r="461" spans="2:2" x14ac:dyDescent="0.2">
      <c r="B461" s="4"/>
    </row>
    <row r="462" spans="2:2" x14ac:dyDescent="0.2">
      <c r="B462" s="4"/>
    </row>
    <row r="463" spans="2:2" x14ac:dyDescent="0.2">
      <c r="B463" s="4"/>
    </row>
    <row r="464" spans="2:2" x14ac:dyDescent="0.2">
      <c r="B464" s="4"/>
    </row>
    <row r="465" spans="2:2" x14ac:dyDescent="0.2">
      <c r="B465" s="4"/>
    </row>
    <row r="466" spans="2:2" x14ac:dyDescent="0.2">
      <c r="B466" s="4"/>
    </row>
    <row r="467" spans="2:2" x14ac:dyDescent="0.2">
      <c r="B467" s="4"/>
    </row>
    <row r="468" spans="2:2" x14ac:dyDescent="0.2">
      <c r="B468" s="4"/>
    </row>
    <row r="469" spans="2:2" x14ac:dyDescent="0.2">
      <c r="B469" s="4"/>
    </row>
    <row r="470" spans="2:2" x14ac:dyDescent="0.2">
      <c r="B470" s="4"/>
    </row>
    <row r="471" spans="2:2" x14ac:dyDescent="0.2">
      <c r="B471" s="4"/>
    </row>
    <row r="472" spans="2:2" x14ac:dyDescent="0.2">
      <c r="B472" s="4"/>
    </row>
    <row r="473" spans="2:2" x14ac:dyDescent="0.2">
      <c r="B473" s="4"/>
    </row>
    <row r="474" spans="2:2" x14ac:dyDescent="0.2">
      <c r="B474" s="4"/>
    </row>
    <row r="475" spans="2:2" x14ac:dyDescent="0.2">
      <c r="B475" s="4"/>
    </row>
    <row r="476" spans="2:2" x14ac:dyDescent="0.2">
      <c r="B476" s="4"/>
    </row>
    <row r="477" spans="2:2" x14ac:dyDescent="0.2">
      <c r="B477" s="4"/>
    </row>
    <row r="478" spans="2:2" x14ac:dyDescent="0.2">
      <c r="B478" s="4"/>
    </row>
    <row r="479" spans="2:2" x14ac:dyDescent="0.2">
      <c r="B479" s="4"/>
    </row>
    <row r="480" spans="2:2" x14ac:dyDescent="0.2">
      <c r="B480" s="4"/>
    </row>
    <row r="481" spans="2:2" x14ac:dyDescent="0.2">
      <c r="B481" s="4"/>
    </row>
    <row r="482" spans="2:2" x14ac:dyDescent="0.2">
      <c r="B482" s="4"/>
    </row>
    <row r="483" spans="2:2" x14ac:dyDescent="0.2">
      <c r="B483" s="4"/>
    </row>
    <row r="484" spans="2:2" x14ac:dyDescent="0.2">
      <c r="B484" s="4"/>
    </row>
    <row r="485" spans="2:2" x14ac:dyDescent="0.2">
      <c r="B485" s="4"/>
    </row>
    <row r="486" spans="2:2" x14ac:dyDescent="0.2">
      <c r="B486" s="4"/>
    </row>
    <row r="487" spans="2:2" x14ac:dyDescent="0.2">
      <c r="B487" s="4"/>
    </row>
    <row r="488" spans="2:2" x14ac:dyDescent="0.2">
      <c r="B488" s="4"/>
    </row>
    <row r="489" spans="2:2" x14ac:dyDescent="0.2">
      <c r="B489" s="4"/>
    </row>
    <row r="490" spans="2:2" x14ac:dyDescent="0.2">
      <c r="B490" s="4"/>
    </row>
    <row r="491" spans="2:2" x14ac:dyDescent="0.2">
      <c r="B491" s="4"/>
    </row>
    <row r="492" spans="2:2" x14ac:dyDescent="0.2">
      <c r="B492" s="4"/>
    </row>
    <row r="493" spans="2:2" x14ac:dyDescent="0.2">
      <c r="B493" s="4"/>
    </row>
    <row r="494" spans="2:2" x14ac:dyDescent="0.2">
      <c r="B494" s="4"/>
    </row>
    <row r="495" spans="2:2" x14ac:dyDescent="0.2">
      <c r="B495" s="4"/>
    </row>
    <row r="496" spans="2:2" x14ac:dyDescent="0.2">
      <c r="B496" s="4"/>
    </row>
    <row r="497" spans="2:2" x14ac:dyDescent="0.2">
      <c r="B497" s="4"/>
    </row>
    <row r="498" spans="2:2" x14ac:dyDescent="0.2">
      <c r="B498" s="4"/>
    </row>
    <row r="499" spans="2:2" x14ac:dyDescent="0.2">
      <c r="B499" s="4"/>
    </row>
    <row r="500" spans="2:2" x14ac:dyDescent="0.2">
      <c r="B500" s="4"/>
    </row>
    <row r="501" spans="2:2" x14ac:dyDescent="0.2">
      <c r="B501" s="4"/>
    </row>
    <row r="502" spans="2:2" x14ac:dyDescent="0.2">
      <c r="B502" s="4"/>
    </row>
    <row r="503" spans="2:2" x14ac:dyDescent="0.2">
      <c r="B503" s="4"/>
    </row>
    <row r="504" spans="2:2" x14ac:dyDescent="0.2">
      <c r="B504" s="4"/>
    </row>
    <row r="505" spans="2:2" x14ac:dyDescent="0.2">
      <c r="B505" s="4"/>
    </row>
    <row r="506" spans="2:2" x14ac:dyDescent="0.2">
      <c r="B506" s="4"/>
    </row>
    <row r="507" spans="2:2" x14ac:dyDescent="0.2">
      <c r="B507" s="4"/>
    </row>
    <row r="508" spans="2:2" x14ac:dyDescent="0.2">
      <c r="B508" s="4"/>
    </row>
    <row r="509" spans="2:2" x14ac:dyDescent="0.2">
      <c r="B509" s="4"/>
    </row>
    <row r="510" spans="2:2" x14ac:dyDescent="0.2">
      <c r="B510" s="4"/>
    </row>
    <row r="511" spans="2:2" x14ac:dyDescent="0.2">
      <c r="B511" s="4"/>
    </row>
    <row r="512" spans="2:2" x14ac:dyDescent="0.2">
      <c r="B512" s="4"/>
    </row>
    <row r="513" spans="2:2" x14ac:dyDescent="0.2">
      <c r="B513" s="4"/>
    </row>
    <row r="514" spans="2:2" x14ac:dyDescent="0.2">
      <c r="B514" s="4"/>
    </row>
    <row r="515" spans="2:2" x14ac:dyDescent="0.2">
      <c r="B515" s="4"/>
    </row>
    <row r="516" spans="2:2" x14ac:dyDescent="0.2">
      <c r="B516" s="4"/>
    </row>
    <row r="517" spans="2:2" x14ac:dyDescent="0.2">
      <c r="B517" s="4"/>
    </row>
    <row r="518" spans="2:2" x14ac:dyDescent="0.2">
      <c r="B518" s="4"/>
    </row>
    <row r="519" spans="2:2" x14ac:dyDescent="0.2">
      <c r="B519" s="4"/>
    </row>
    <row r="520" spans="2:2" x14ac:dyDescent="0.2">
      <c r="B520" s="4"/>
    </row>
    <row r="521" spans="2:2" x14ac:dyDescent="0.2">
      <c r="B521" s="4"/>
    </row>
    <row r="522" spans="2:2" x14ac:dyDescent="0.2">
      <c r="B522" s="4"/>
    </row>
    <row r="523" spans="2:2" x14ac:dyDescent="0.2">
      <c r="B523" s="4"/>
    </row>
    <row r="524" spans="2:2" x14ac:dyDescent="0.2">
      <c r="B524" s="4"/>
    </row>
    <row r="525" spans="2:2" x14ac:dyDescent="0.2">
      <c r="B525" s="4"/>
    </row>
    <row r="526" spans="2:2" x14ac:dyDescent="0.2">
      <c r="B526" s="4"/>
    </row>
    <row r="527" spans="2:2" x14ac:dyDescent="0.2">
      <c r="B527" s="4"/>
    </row>
    <row r="528" spans="2:2" x14ac:dyDescent="0.2">
      <c r="B528" s="4"/>
    </row>
    <row r="529" spans="2:2" x14ac:dyDescent="0.2">
      <c r="B529" s="4"/>
    </row>
    <row r="530" spans="2:2" x14ac:dyDescent="0.2">
      <c r="B530" s="4"/>
    </row>
    <row r="531" spans="2:2" x14ac:dyDescent="0.2">
      <c r="B531" s="4"/>
    </row>
    <row r="532" spans="2:2" x14ac:dyDescent="0.2">
      <c r="B532" s="4"/>
    </row>
    <row r="533" spans="2:2" x14ac:dyDescent="0.2">
      <c r="B533" s="4"/>
    </row>
    <row r="534" spans="2:2" x14ac:dyDescent="0.2">
      <c r="B534" s="4"/>
    </row>
    <row r="535" spans="2:2" x14ac:dyDescent="0.2">
      <c r="B535" s="4"/>
    </row>
    <row r="536" spans="2:2" x14ac:dyDescent="0.2">
      <c r="B536" s="4"/>
    </row>
    <row r="537" spans="2:2" x14ac:dyDescent="0.2">
      <c r="B537" s="4"/>
    </row>
    <row r="538" spans="2:2" x14ac:dyDescent="0.2">
      <c r="B538" s="4"/>
    </row>
    <row r="539" spans="2:2" x14ac:dyDescent="0.2">
      <c r="B539" s="4"/>
    </row>
    <row r="540" spans="2:2" x14ac:dyDescent="0.2">
      <c r="B540" s="4"/>
    </row>
    <row r="541" spans="2:2" x14ac:dyDescent="0.2">
      <c r="B541" s="4"/>
    </row>
    <row r="542" spans="2:2" x14ac:dyDescent="0.2">
      <c r="B542" s="4"/>
    </row>
    <row r="543" spans="2:2" x14ac:dyDescent="0.2">
      <c r="B543" s="4"/>
    </row>
    <row r="544" spans="2:2" x14ac:dyDescent="0.2">
      <c r="B544" s="4"/>
    </row>
    <row r="545" spans="2:2" x14ac:dyDescent="0.2">
      <c r="B545" s="4"/>
    </row>
    <row r="546" spans="2:2" x14ac:dyDescent="0.2">
      <c r="B546" s="4"/>
    </row>
    <row r="547" spans="2:2" x14ac:dyDescent="0.2">
      <c r="B547" s="4"/>
    </row>
    <row r="548" spans="2:2" x14ac:dyDescent="0.2">
      <c r="B548" s="4"/>
    </row>
    <row r="549" spans="2:2" x14ac:dyDescent="0.2">
      <c r="B549" s="4"/>
    </row>
    <row r="550" spans="2:2" x14ac:dyDescent="0.2">
      <c r="B550" s="4"/>
    </row>
    <row r="551" spans="2:2" x14ac:dyDescent="0.2">
      <c r="B551" s="4"/>
    </row>
    <row r="552" spans="2:2" x14ac:dyDescent="0.2">
      <c r="B552" s="4"/>
    </row>
    <row r="553" spans="2:2" x14ac:dyDescent="0.2">
      <c r="B553" s="4"/>
    </row>
    <row r="554" spans="2:2" x14ac:dyDescent="0.2">
      <c r="B554" s="4"/>
    </row>
    <row r="555" spans="2:2" x14ac:dyDescent="0.2">
      <c r="B555" s="4"/>
    </row>
    <row r="556" spans="2:2" x14ac:dyDescent="0.2">
      <c r="B556" s="4"/>
    </row>
    <row r="557" spans="2:2" x14ac:dyDescent="0.2">
      <c r="B557" s="4"/>
    </row>
    <row r="558" spans="2:2" x14ac:dyDescent="0.2">
      <c r="B558" s="4"/>
    </row>
    <row r="559" spans="2:2" x14ac:dyDescent="0.2">
      <c r="B559" s="4"/>
    </row>
    <row r="560" spans="2:2" x14ac:dyDescent="0.2">
      <c r="B560" s="4"/>
    </row>
    <row r="561" spans="2:2" x14ac:dyDescent="0.2">
      <c r="B561" s="4"/>
    </row>
    <row r="562" spans="2:2" x14ac:dyDescent="0.2">
      <c r="B562" s="4"/>
    </row>
    <row r="563" spans="2:2" x14ac:dyDescent="0.2">
      <c r="B563" s="4"/>
    </row>
    <row r="564" spans="2:2" x14ac:dyDescent="0.2">
      <c r="B564" s="4"/>
    </row>
    <row r="565" spans="2:2" x14ac:dyDescent="0.2">
      <c r="B565" s="4"/>
    </row>
    <row r="566" spans="2:2" x14ac:dyDescent="0.2">
      <c r="B566" s="4"/>
    </row>
    <row r="567" spans="2:2" x14ac:dyDescent="0.2">
      <c r="B567" s="4"/>
    </row>
    <row r="568" spans="2:2" x14ac:dyDescent="0.2">
      <c r="B568" s="4"/>
    </row>
    <row r="569" spans="2:2" x14ac:dyDescent="0.2">
      <c r="B569" s="4"/>
    </row>
    <row r="570" spans="2:2" x14ac:dyDescent="0.2">
      <c r="B570" s="4"/>
    </row>
    <row r="571" spans="2:2" x14ac:dyDescent="0.2">
      <c r="B571" s="4"/>
    </row>
    <row r="572" spans="2:2" x14ac:dyDescent="0.2">
      <c r="B572" s="4"/>
    </row>
    <row r="573" spans="2:2" x14ac:dyDescent="0.2">
      <c r="B573" s="4"/>
    </row>
    <row r="574" spans="2:2" x14ac:dyDescent="0.2">
      <c r="B574" s="4"/>
    </row>
    <row r="575" spans="2:2" x14ac:dyDescent="0.2">
      <c r="B575" s="4"/>
    </row>
    <row r="576" spans="2:2" x14ac:dyDescent="0.2">
      <c r="B576" s="4"/>
    </row>
    <row r="577" spans="2:2" x14ac:dyDescent="0.2">
      <c r="B577" s="4"/>
    </row>
    <row r="578" spans="2:2" x14ac:dyDescent="0.2">
      <c r="B578" s="4"/>
    </row>
    <row r="579" spans="2:2" x14ac:dyDescent="0.2">
      <c r="B579" s="4"/>
    </row>
    <row r="580" spans="2:2" x14ac:dyDescent="0.2">
      <c r="B580" s="4"/>
    </row>
    <row r="581" spans="2:2" x14ac:dyDescent="0.2">
      <c r="B581" s="4"/>
    </row>
    <row r="582" spans="2:2" x14ac:dyDescent="0.2">
      <c r="B582" s="4"/>
    </row>
    <row r="583" spans="2:2" x14ac:dyDescent="0.2">
      <c r="B583" s="4"/>
    </row>
    <row r="584" spans="2:2" x14ac:dyDescent="0.2">
      <c r="B584" s="4"/>
    </row>
    <row r="585" spans="2:2" x14ac:dyDescent="0.2">
      <c r="B585" s="4"/>
    </row>
    <row r="586" spans="2:2" x14ac:dyDescent="0.2">
      <c r="B586" s="4"/>
    </row>
    <row r="587" spans="2:2" x14ac:dyDescent="0.2">
      <c r="B587" s="4"/>
    </row>
    <row r="588" spans="2:2" x14ac:dyDescent="0.2">
      <c r="B588" s="4"/>
    </row>
    <row r="589" spans="2:2" x14ac:dyDescent="0.2">
      <c r="B589" s="4"/>
    </row>
    <row r="590" spans="2:2" x14ac:dyDescent="0.2">
      <c r="B590" s="4"/>
    </row>
    <row r="591" spans="2:2" x14ac:dyDescent="0.2">
      <c r="B591" s="4"/>
    </row>
    <row r="592" spans="2:2" x14ac:dyDescent="0.2">
      <c r="B592" s="4"/>
    </row>
    <row r="593" spans="2:2" x14ac:dyDescent="0.2">
      <c r="B593" s="4"/>
    </row>
    <row r="594" spans="2:2" x14ac:dyDescent="0.2">
      <c r="B594" s="4"/>
    </row>
    <row r="595" spans="2:2" x14ac:dyDescent="0.2">
      <c r="B595" s="4"/>
    </row>
    <row r="596" spans="2:2" x14ac:dyDescent="0.2">
      <c r="B596" s="4"/>
    </row>
    <row r="597" spans="2:2" x14ac:dyDescent="0.2">
      <c r="B597" s="4"/>
    </row>
    <row r="598" spans="2:2" x14ac:dyDescent="0.2">
      <c r="B598" s="4"/>
    </row>
    <row r="599" spans="2:2" x14ac:dyDescent="0.2">
      <c r="B599" s="4"/>
    </row>
    <row r="600" spans="2:2" x14ac:dyDescent="0.2">
      <c r="B600" s="4"/>
    </row>
    <row r="601" spans="2:2" x14ac:dyDescent="0.2">
      <c r="B601" s="4"/>
    </row>
    <row r="602" spans="2:2" x14ac:dyDescent="0.2">
      <c r="B602" s="4"/>
    </row>
    <row r="603" spans="2:2" x14ac:dyDescent="0.2">
      <c r="B603" s="4"/>
    </row>
    <row r="604" spans="2:2" x14ac:dyDescent="0.2">
      <c r="B604" s="4"/>
    </row>
    <row r="605" spans="2:2" x14ac:dyDescent="0.2">
      <c r="B605" s="4"/>
    </row>
    <row r="606" spans="2:2" x14ac:dyDescent="0.2">
      <c r="B606" s="4"/>
    </row>
    <row r="607" spans="2:2" x14ac:dyDescent="0.2">
      <c r="B607" s="4"/>
    </row>
    <row r="608" spans="2:2" x14ac:dyDescent="0.2">
      <c r="B608" s="4"/>
    </row>
    <row r="609" spans="2:2" x14ac:dyDescent="0.2">
      <c r="B609" s="4"/>
    </row>
    <row r="610" spans="2:2" x14ac:dyDescent="0.2">
      <c r="B610" s="4"/>
    </row>
    <row r="611" spans="2:2" x14ac:dyDescent="0.2">
      <c r="B611" s="4"/>
    </row>
    <row r="612" spans="2:2" x14ac:dyDescent="0.2">
      <c r="B612" s="4"/>
    </row>
    <row r="613" spans="2:2" x14ac:dyDescent="0.2">
      <c r="B613" s="4"/>
    </row>
    <row r="614" spans="2:2" x14ac:dyDescent="0.2">
      <c r="B614" s="4"/>
    </row>
    <row r="615" spans="2:2" x14ac:dyDescent="0.2">
      <c r="B615" s="4"/>
    </row>
    <row r="616" spans="2:2" x14ac:dyDescent="0.2">
      <c r="B616" s="4"/>
    </row>
    <row r="617" spans="2:2" x14ac:dyDescent="0.2">
      <c r="B617" s="4"/>
    </row>
    <row r="618" spans="2:2" x14ac:dyDescent="0.2">
      <c r="B618" s="4"/>
    </row>
    <row r="619" spans="2:2" x14ac:dyDescent="0.2">
      <c r="B619" s="4"/>
    </row>
    <row r="620" spans="2:2" x14ac:dyDescent="0.2">
      <c r="B620" s="4"/>
    </row>
    <row r="621" spans="2:2" x14ac:dyDescent="0.2">
      <c r="B621" s="4"/>
    </row>
    <row r="622" spans="2:2" x14ac:dyDescent="0.2">
      <c r="B622" s="4"/>
    </row>
    <row r="623" spans="2:2" x14ac:dyDescent="0.2">
      <c r="B623" s="4"/>
    </row>
    <row r="624" spans="2:2" x14ac:dyDescent="0.2">
      <c r="B624" s="4"/>
    </row>
    <row r="625" spans="2:2" x14ac:dyDescent="0.2">
      <c r="B625" s="4"/>
    </row>
    <row r="626" spans="2:2" x14ac:dyDescent="0.2">
      <c r="B626" s="4"/>
    </row>
    <row r="627" spans="2:2" x14ac:dyDescent="0.2">
      <c r="B627" s="4"/>
    </row>
    <row r="628" spans="2:2" x14ac:dyDescent="0.2">
      <c r="B628" s="4"/>
    </row>
    <row r="629" spans="2:2" x14ac:dyDescent="0.2">
      <c r="B629" s="4"/>
    </row>
    <row r="630" spans="2:2" x14ac:dyDescent="0.2">
      <c r="B630" s="4"/>
    </row>
    <row r="631" spans="2:2" x14ac:dyDescent="0.2">
      <c r="B631" s="4"/>
    </row>
    <row r="632" spans="2:2" x14ac:dyDescent="0.2">
      <c r="B632" s="4"/>
    </row>
    <row r="633" spans="2:2" x14ac:dyDescent="0.2">
      <c r="B633" s="4"/>
    </row>
    <row r="634" spans="2:2" x14ac:dyDescent="0.2">
      <c r="B634" s="4"/>
    </row>
    <row r="635" spans="2:2" x14ac:dyDescent="0.2">
      <c r="B635" s="4"/>
    </row>
    <row r="636" spans="2:2" x14ac:dyDescent="0.2">
      <c r="B636" s="4"/>
    </row>
    <row r="637" spans="2:2" x14ac:dyDescent="0.2">
      <c r="B637" s="4"/>
    </row>
    <row r="638" spans="2:2" x14ac:dyDescent="0.2">
      <c r="B638" s="4"/>
    </row>
    <row r="639" spans="2:2" x14ac:dyDescent="0.2">
      <c r="B639" s="4"/>
    </row>
    <row r="640" spans="2:2" x14ac:dyDescent="0.2">
      <c r="B640" s="4"/>
    </row>
    <row r="641" spans="2:2" x14ac:dyDescent="0.2">
      <c r="B641" s="4"/>
    </row>
    <row r="642" spans="2:2" x14ac:dyDescent="0.2">
      <c r="B642" s="4"/>
    </row>
    <row r="643" spans="2:2" x14ac:dyDescent="0.2">
      <c r="B643" s="4"/>
    </row>
    <row r="644" spans="2:2" x14ac:dyDescent="0.2">
      <c r="B644" s="4"/>
    </row>
    <row r="645" spans="2:2" x14ac:dyDescent="0.2">
      <c r="B645" s="4"/>
    </row>
    <row r="646" spans="2:2" x14ac:dyDescent="0.2">
      <c r="B646" s="4"/>
    </row>
    <row r="647" spans="2:2" x14ac:dyDescent="0.2">
      <c r="B647" s="4"/>
    </row>
    <row r="648" spans="2:2" x14ac:dyDescent="0.2">
      <c r="B648" s="4"/>
    </row>
    <row r="649" spans="2:2" x14ac:dyDescent="0.2">
      <c r="B649" s="4"/>
    </row>
    <row r="650" spans="2:2" x14ac:dyDescent="0.2">
      <c r="B650" s="4"/>
    </row>
    <row r="651" spans="2:2" x14ac:dyDescent="0.2">
      <c r="B651" s="4"/>
    </row>
    <row r="652" spans="2:2" x14ac:dyDescent="0.2">
      <c r="B652" s="4"/>
    </row>
    <row r="653" spans="2:2" x14ac:dyDescent="0.2">
      <c r="B653" s="4"/>
    </row>
    <row r="654" spans="2:2" x14ac:dyDescent="0.2">
      <c r="B654" s="4"/>
    </row>
    <row r="655" spans="2:2" x14ac:dyDescent="0.2">
      <c r="B655" s="4"/>
    </row>
    <row r="656" spans="2:2" x14ac:dyDescent="0.2">
      <c r="B656" s="4"/>
    </row>
    <row r="657" spans="2:2" x14ac:dyDescent="0.2">
      <c r="B657" s="4"/>
    </row>
    <row r="658" spans="2:2" x14ac:dyDescent="0.2">
      <c r="B658" s="4"/>
    </row>
    <row r="659" spans="2:2" x14ac:dyDescent="0.2">
      <c r="B659" s="4"/>
    </row>
    <row r="660" spans="2:2" x14ac:dyDescent="0.2">
      <c r="B660" s="4"/>
    </row>
    <row r="661" spans="2:2" x14ac:dyDescent="0.2">
      <c r="B661" s="4"/>
    </row>
    <row r="662" spans="2:2" x14ac:dyDescent="0.2">
      <c r="B662" s="4"/>
    </row>
    <row r="663" spans="2:2" x14ac:dyDescent="0.2">
      <c r="B663" s="4"/>
    </row>
    <row r="664" spans="2:2" x14ac:dyDescent="0.2">
      <c r="B664" s="4"/>
    </row>
    <row r="665" spans="2:2" x14ac:dyDescent="0.2">
      <c r="B665" s="4"/>
    </row>
    <row r="666" spans="2:2" x14ac:dyDescent="0.2">
      <c r="B666" s="4"/>
    </row>
    <row r="667" spans="2:2" x14ac:dyDescent="0.2">
      <c r="B667" s="4"/>
    </row>
    <row r="668" spans="2:2" x14ac:dyDescent="0.2">
      <c r="B668" s="4"/>
    </row>
    <row r="669" spans="2:2" x14ac:dyDescent="0.2">
      <c r="B669" s="4"/>
    </row>
    <row r="670" spans="2:2" x14ac:dyDescent="0.2">
      <c r="B670" s="4"/>
    </row>
    <row r="671" spans="2:2" x14ac:dyDescent="0.2">
      <c r="B671" s="4"/>
    </row>
    <row r="672" spans="2:2" x14ac:dyDescent="0.2">
      <c r="B672" s="4"/>
    </row>
    <row r="673" spans="2:2" x14ac:dyDescent="0.2">
      <c r="B673" s="4"/>
    </row>
    <row r="674" spans="2:2" x14ac:dyDescent="0.2">
      <c r="B674" s="4"/>
    </row>
    <row r="675" spans="2:2" x14ac:dyDescent="0.2">
      <c r="B675" s="4"/>
    </row>
    <row r="676" spans="2:2" x14ac:dyDescent="0.2">
      <c r="B676" s="4"/>
    </row>
    <row r="677" spans="2:2" x14ac:dyDescent="0.2">
      <c r="B677" s="4"/>
    </row>
    <row r="678" spans="2:2" x14ac:dyDescent="0.2">
      <c r="B678" s="4"/>
    </row>
    <row r="679" spans="2:2" x14ac:dyDescent="0.2">
      <c r="B679" s="4"/>
    </row>
    <row r="680" spans="2:2" x14ac:dyDescent="0.2">
      <c r="B680" s="4"/>
    </row>
    <row r="681" spans="2:2" x14ac:dyDescent="0.2">
      <c r="B681" s="4"/>
    </row>
    <row r="682" spans="2:2" x14ac:dyDescent="0.2">
      <c r="B682" s="4"/>
    </row>
    <row r="683" spans="2:2" x14ac:dyDescent="0.2">
      <c r="B683" s="4"/>
    </row>
    <row r="684" spans="2:2" x14ac:dyDescent="0.2">
      <c r="B684" s="4"/>
    </row>
    <row r="685" spans="2:2" x14ac:dyDescent="0.2">
      <c r="B685" s="4"/>
    </row>
    <row r="686" spans="2:2" x14ac:dyDescent="0.2">
      <c r="B686" s="4"/>
    </row>
    <row r="687" spans="2:2" x14ac:dyDescent="0.2">
      <c r="B687" s="4"/>
    </row>
    <row r="688" spans="2:2" x14ac:dyDescent="0.2">
      <c r="B688" s="4"/>
    </row>
    <row r="689" spans="2:2" x14ac:dyDescent="0.2">
      <c r="B689" s="4"/>
    </row>
    <row r="690" spans="2:2" x14ac:dyDescent="0.2">
      <c r="B690" s="4"/>
    </row>
    <row r="691" spans="2:2" x14ac:dyDescent="0.2">
      <c r="B691" s="4"/>
    </row>
    <row r="692" spans="2:2" x14ac:dyDescent="0.2">
      <c r="B692" s="4"/>
    </row>
    <row r="693" spans="2:2" x14ac:dyDescent="0.2">
      <c r="B693" s="4"/>
    </row>
    <row r="694" spans="2:2" x14ac:dyDescent="0.2">
      <c r="B694" s="4"/>
    </row>
    <row r="695" spans="2:2" x14ac:dyDescent="0.2">
      <c r="B695" s="4"/>
    </row>
    <row r="696" spans="2:2" x14ac:dyDescent="0.2">
      <c r="B696" s="4"/>
    </row>
    <row r="697" spans="2:2" x14ac:dyDescent="0.2">
      <c r="B697" s="4"/>
    </row>
    <row r="698" spans="2:2" x14ac:dyDescent="0.2">
      <c r="B698" s="4"/>
    </row>
    <row r="699" spans="2:2" x14ac:dyDescent="0.2">
      <c r="B699" s="4"/>
    </row>
    <row r="700" spans="2:2" x14ac:dyDescent="0.2">
      <c r="B700" s="4"/>
    </row>
    <row r="701" spans="2:2" x14ac:dyDescent="0.2">
      <c r="B701" s="4"/>
    </row>
    <row r="702" spans="2:2" x14ac:dyDescent="0.2">
      <c r="B702" s="4"/>
    </row>
    <row r="703" spans="2:2" x14ac:dyDescent="0.2">
      <c r="B703" s="4"/>
    </row>
    <row r="704" spans="2:2" x14ac:dyDescent="0.2">
      <c r="B704" s="4"/>
    </row>
    <row r="705" spans="2:2" x14ac:dyDescent="0.2">
      <c r="B705" s="4"/>
    </row>
    <row r="706" spans="2:2" x14ac:dyDescent="0.2">
      <c r="B706" s="4"/>
    </row>
    <row r="707" spans="2:2" x14ac:dyDescent="0.2">
      <c r="B707" s="4"/>
    </row>
    <row r="708" spans="2:2" x14ac:dyDescent="0.2">
      <c r="B708" s="4"/>
    </row>
    <row r="709" spans="2:2" x14ac:dyDescent="0.2">
      <c r="B709" s="4"/>
    </row>
    <row r="710" spans="2:2" x14ac:dyDescent="0.2">
      <c r="B710" s="4"/>
    </row>
    <row r="711" spans="2:2" x14ac:dyDescent="0.2">
      <c r="B711" s="4"/>
    </row>
    <row r="712" spans="2:2" x14ac:dyDescent="0.2">
      <c r="B712" s="4"/>
    </row>
    <row r="713" spans="2:2" x14ac:dyDescent="0.2">
      <c r="B713" s="4"/>
    </row>
    <row r="714" spans="2:2" x14ac:dyDescent="0.2">
      <c r="B714" s="4"/>
    </row>
    <row r="715" spans="2:2" x14ac:dyDescent="0.2">
      <c r="B715" s="4"/>
    </row>
    <row r="716" spans="2:2" x14ac:dyDescent="0.2">
      <c r="B716" s="4"/>
    </row>
    <row r="717" spans="2:2" x14ac:dyDescent="0.2">
      <c r="B717" s="4"/>
    </row>
    <row r="718" spans="2:2" x14ac:dyDescent="0.2">
      <c r="B718" s="4"/>
    </row>
    <row r="719" spans="2:2" x14ac:dyDescent="0.2">
      <c r="B719" s="4"/>
    </row>
    <row r="720" spans="2:2" x14ac:dyDescent="0.2">
      <c r="B720" s="4"/>
    </row>
    <row r="721" spans="2:2" x14ac:dyDescent="0.2">
      <c r="B721" s="4"/>
    </row>
    <row r="722" spans="2:2" x14ac:dyDescent="0.2">
      <c r="B722" s="4"/>
    </row>
    <row r="723" spans="2:2" x14ac:dyDescent="0.2">
      <c r="B723" s="4"/>
    </row>
    <row r="724" spans="2:2" x14ac:dyDescent="0.2">
      <c r="B724" s="4"/>
    </row>
    <row r="725" spans="2:2" x14ac:dyDescent="0.2">
      <c r="B725" s="4"/>
    </row>
    <row r="726" spans="2:2" x14ac:dyDescent="0.2">
      <c r="B726" s="4"/>
    </row>
    <row r="727" spans="2:2" x14ac:dyDescent="0.2">
      <c r="B727" s="4"/>
    </row>
    <row r="728" spans="2:2" x14ac:dyDescent="0.2">
      <c r="B728" s="4"/>
    </row>
    <row r="729" spans="2:2" x14ac:dyDescent="0.2">
      <c r="B729" s="4"/>
    </row>
    <row r="730" spans="2:2" x14ac:dyDescent="0.2">
      <c r="B730" s="4"/>
    </row>
    <row r="731" spans="2:2" x14ac:dyDescent="0.2">
      <c r="B731" s="4"/>
    </row>
    <row r="732" spans="2:2" x14ac:dyDescent="0.2">
      <c r="B732" s="4"/>
    </row>
    <row r="733" spans="2:2" x14ac:dyDescent="0.2">
      <c r="B733" s="4"/>
    </row>
    <row r="734" spans="2:2" x14ac:dyDescent="0.2">
      <c r="B734" s="4"/>
    </row>
    <row r="735" spans="2:2" x14ac:dyDescent="0.2">
      <c r="B735" s="4"/>
    </row>
    <row r="736" spans="2:2" x14ac:dyDescent="0.2">
      <c r="B736" s="4"/>
    </row>
    <row r="737" spans="2:2" x14ac:dyDescent="0.2">
      <c r="B737" s="4"/>
    </row>
    <row r="738" spans="2:2" x14ac:dyDescent="0.2">
      <c r="B738" s="4"/>
    </row>
    <row r="739" spans="2:2" x14ac:dyDescent="0.2">
      <c r="B739" s="4"/>
    </row>
    <row r="740" spans="2:2" x14ac:dyDescent="0.2">
      <c r="B740" s="4"/>
    </row>
    <row r="741" spans="2:2" x14ac:dyDescent="0.2">
      <c r="B741" s="4"/>
    </row>
    <row r="742" spans="2:2" x14ac:dyDescent="0.2">
      <c r="B742" s="4"/>
    </row>
    <row r="743" spans="2:2" x14ac:dyDescent="0.2">
      <c r="B743" s="4"/>
    </row>
    <row r="744" spans="2:2" x14ac:dyDescent="0.2">
      <c r="B744" s="4"/>
    </row>
    <row r="745" spans="2:2" x14ac:dyDescent="0.2">
      <c r="B745" s="4"/>
    </row>
    <row r="746" spans="2:2" x14ac:dyDescent="0.2">
      <c r="B746" s="4"/>
    </row>
    <row r="747" spans="2:2" x14ac:dyDescent="0.2">
      <c r="B747" s="4"/>
    </row>
    <row r="748" spans="2:2" x14ac:dyDescent="0.2">
      <c r="B748" s="4"/>
    </row>
    <row r="749" spans="2:2" x14ac:dyDescent="0.2">
      <c r="B749" s="4"/>
    </row>
    <row r="750" spans="2:2" x14ac:dyDescent="0.2">
      <c r="B750" s="4"/>
    </row>
    <row r="751" spans="2:2" x14ac:dyDescent="0.2">
      <c r="B751" s="4"/>
    </row>
    <row r="752" spans="2:2" x14ac:dyDescent="0.2">
      <c r="B752" s="4"/>
    </row>
    <row r="753" spans="2:2" x14ac:dyDescent="0.2">
      <c r="B753" s="4"/>
    </row>
    <row r="754" spans="2:2" x14ac:dyDescent="0.2">
      <c r="B754" s="4"/>
    </row>
    <row r="755" spans="2:2" x14ac:dyDescent="0.2">
      <c r="B755" s="4"/>
    </row>
    <row r="756" spans="2:2" x14ac:dyDescent="0.2">
      <c r="B756" s="4"/>
    </row>
    <row r="757" spans="2:2" x14ac:dyDescent="0.2">
      <c r="B757" s="4"/>
    </row>
    <row r="758" spans="2:2" x14ac:dyDescent="0.2">
      <c r="B758" s="4"/>
    </row>
    <row r="759" spans="2:2" x14ac:dyDescent="0.2">
      <c r="B759" s="4"/>
    </row>
    <row r="760" spans="2:2" x14ac:dyDescent="0.2">
      <c r="B760" s="4"/>
    </row>
    <row r="761" spans="2:2" x14ac:dyDescent="0.2">
      <c r="B761" s="4"/>
    </row>
    <row r="762" spans="2:2" x14ac:dyDescent="0.2">
      <c r="B762" s="4"/>
    </row>
    <row r="763" spans="2:2" x14ac:dyDescent="0.2">
      <c r="B763" s="4"/>
    </row>
    <row r="764" spans="2:2" x14ac:dyDescent="0.2">
      <c r="B764" s="4"/>
    </row>
    <row r="765" spans="2:2" x14ac:dyDescent="0.2">
      <c r="B765" s="4"/>
    </row>
    <row r="766" spans="2:2" x14ac:dyDescent="0.2">
      <c r="B766" s="4"/>
    </row>
    <row r="767" spans="2:2" x14ac:dyDescent="0.2">
      <c r="B767" s="4"/>
    </row>
    <row r="768" spans="2:2" x14ac:dyDescent="0.2">
      <c r="B768" s="4"/>
    </row>
    <row r="769" spans="2:2" x14ac:dyDescent="0.2">
      <c r="B769" s="4"/>
    </row>
    <row r="770" spans="2:2" x14ac:dyDescent="0.2">
      <c r="B770" s="4"/>
    </row>
    <row r="771" spans="2:2" x14ac:dyDescent="0.2">
      <c r="B771" s="4"/>
    </row>
    <row r="772" spans="2:2" x14ac:dyDescent="0.2">
      <c r="B772" s="4"/>
    </row>
    <row r="773" spans="2:2" x14ac:dyDescent="0.2">
      <c r="B773" s="4"/>
    </row>
    <row r="774" spans="2:2" x14ac:dyDescent="0.2">
      <c r="B774" s="4"/>
    </row>
    <row r="775" spans="2:2" x14ac:dyDescent="0.2">
      <c r="B775" s="4"/>
    </row>
    <row r="776" spans="2:2" x14ac:dyDescent="0.2">
      <c r="B776" s="4"/>
    </row>
    <row r="777" spans="2:2" x14ac:dyDescent="0.2">
      <c r="B777" s="4"/>
    </row>
    <row r="778" spans="2:2" x14ac:dyDescent="0.2">
      <c r="B778" s="4"/>
    </row>
    <row r="779" spans="2:2" x14ac:dyDescent="0.2">
      <c r="B779" s="4"/>
    </row>
    <row r="780" spans="2:2" x14ac:dyDescent="0.2">
      <c r="B780" s="4"/>
    </row>
    <row r="781" spans="2:2" x14ac:dyDescent="0.2">
      <c r="B781" s="4"/>
    </row>
    <row r="782" spans="2:2" x14ac:dyDescent="0.2">
      <c r="B782" s="4"/>
    </row>
    <row r="783" spans="2:2" x14ac:dyDescent="0.2">
      <c r="B783" s="4"/>
    </row>
    <row r="784" spans="2:2" x14ac:dyDescent="0.2">
      <c r="B784" s="4"/>
    </row>
    <row r="785" spans="2:2" x14ac:dyDescent="0.2">
      <c r="B785" s="4"/>
    </row>
    <row r="786" spans="2:2" x14ac:dyDescent="0.2">
      <c r="B786" s="4"/>
    </row>
    <row r="787" spans="2:2" x14ac:dyDescent="0.2">
      <c r="B787" s="4"/>
    </row>
    <row r="788" spans="2:2" x14ac:dyDescent="0.2">
      <c r="B788" s="4"/>
    </row>
    <row r="789" spans="2:2" x14ac:dyDescent="0.2">
      <c r="B789" s="4"/>
    </row>
    <row r="790" spans="2:2" x14ac:dyDescent="0.2">
      <c r="B790" s="4"/>
    </row>
    <row r="791" spans="2:2" x14ac:dyDescent="0.2">
      <c r="B791" s="4"/>
    </row>
    <row r="792" spans="2:2" x14ac:dyDescent="0.2">
      <c r="B792" s="4"/>
    </row>
    <row r="793" spans="2:2" x14ac:dyDescent="0.2">
      <c r="B793" s="4"/>
    </row>
    <row r="794" spans="2:2" x14ac:dyDescent="0.2">
      <c r="B794" s="4"/>
    </row>
    <row r="795" spans="2:2" x14ac:dyDescent="0.2">
      <c r="B795" s="4"/>
    </row>
    <row r="796" spans="2:2" x14ac:dyDescent="0.2">
      <c r="B796" s="4"/>
    </row>
    <row r="797" spans="2:2" x14ac:dyDescent="0.2">
      <c r="B797" s="4"/>
    </row>
    <row r="798" spans="2:2" x14ac:dyDescent="0.2">
      <c r="B798" s="4"/>
    </row>
    <row r="799" spans="2:2" x14ac:dyDescent="0.2">
      <c r="B799" s="4"/>
    </row>
    <row r="800" spans="2:2" x14ac:dyDescent="0.2">
      <c r="B800" s="4"/>
    </row>
    <row r="801" spans="2:2" x14ac:dyDescent="0.2">
      <c r="B801" s="4"/>
    </row>
    <row r="802" spans="2:2" x14ac:dyDescent="0.2">
      <c r="B802" s="4"/>
    </row>
    <row r="803" spans="2:2" x14ac:dyDescent="0.2">
      <c r="B803" s="4"/>
    </row>
    <row r="804" spans="2:2" x14ac:dyDescent="0.2">
      <c r="B804" s="4"/>
    </row>
    <row r="805" spans="2:2" x14ac:dyDescent="0.2">
      <c r="B805" s="4"/>
    </row>
    <row r="806" spans="2:2" x14ac:dyDescent="0.2">
      <c r="B806" s="4"/>
    </row>
    <row r="807" spans="2:2" x14ac:dyDescent="0.2">
      <c r="B807" s="4"/>
    </row>
    <row r="808" spans="2:2" x14ac:dyDescent="0.2">
      <c r="B808" s="4"/>
    </row>
    <row r="809" spans="2:2" x14ac:dyDescent="0.2">
      <c r="B809" s="4"/>
    </row>
    <row r="810" spans="2:2" x14ac:dyDescent="0.2">
      <c r="B810" s="4"/>
    </row>
    <row r="811" spans="2:2" x14ac:dyDescent="0.2">
      <c r="B811" s="4"/>
    </row>
    <row r="812" spans="2:2" x14ac:dyDescent="0.2">
      <c r="B812" s="4"/>
    </row>
    <row r="813" spans="2:2" x14ac:dyDescent="0.2">
      <c r="B813" s="4"/>
    </row>
    <row r="814" spans="2:2" x14ac:dyDescent="0.2">
      <c r="B814" s="4"/>
    </row>
    <row r="815" spans="2:2" x14ac:dyDescent="0.2">
      <c r="B815" s="4"/>
    </row>
    <row r="816" spans="2:2" x14ac:dyDescent="0.2">
      <c r="B816" s="4"/>
    </row>
    <row r="817" spans="2:2" x14ac:dyDescent="0.2">
      <c r="B817" s="4"/>
    </row>
    <row r="818" spans="2:2" x14ac:dyDescent="0.2">
      <c r="B818" s="4"/>
    </row>
    <row r="819" spans="2:2" x14ac:dyDescent="0.2">
      <c r="B819" s="4"/>
    </row>
    <row r="820" spans="2:2" x14ac:dyDescent="0.2">
      <c r="B820" s="4"/>
    </row>
    <row r="821" spans="2:2" x14ac:dyDescent="0.2">
      <c r="B821" s="4"/>
    </row>
    <row r="822" spans="2:2" x14ac:dyDescent="0.2">
      <c r="B822" s="4"/>
    </row>
    <row r="823" spans="2:2" x14ac:dyDescent="0.2">
      <c r="B823" s="4"/>
    </row>
    <row r="824" spans="2:2" x14ac:dyDescent="0.2">
      <c r="B824" s="4"/>
    </row>
    <row r="825" spans="2:2" x14ac:dyDescent="0.2">
      <c r="B825" s="4"/>
    </row>
    <row r="826" spans="2:2" x14ac:dyDescent="0.2">
      <c r="B826" s="4"/>
    </row>
    <row r="827" spans="2:2" x14ac:dyDescent="0.2">
      <c r="B827" s="4"/>
    </row>
    <row r="828" spans="2:2" x14ac:dyDescent="0.2">
      <c r="B828" s="4"/>
    </row>
    <row r="829" spans="2:2" x14ac:dyDescent="0.2">
      <c r="B829" s="4"/>
    </row>
    <row r="830" spans="2:2" x14ac:dyDescent="0.2">
      <c r="B830" s="4"/>
    </row>
    <row r="831" spans="2:2" x14ac:dyDescent="0.2">
      <c r="B831" s="4"/>
    </row>
    <row r="832" spans="2:2" x14ac:dyDescent="0.2">
      <c r="B832" s="4"/>
    </row>
    <row r="833" spans="2:2" x14ac:dyDescent="0.2">
      <c r="B833" s="4"/>
    </row>
    <row r="834" spans="2:2" x14ac:dyDescent="0.2">
      <c r="B834" s="4"/>
    </row>
    <row r="835" spans="2:2" x14ac:dyDescent="0.2">
      <c r="B835" s="4"/>
    </row>
    <row r="836" spans="2:2" x14ac:dyDescent="0.2">
      <c r="B836" s="4"/>
    </row>
    <row r="837" spans="2:2" x14ac:dyDescent="0.2">
      <c r="B837" s="4"/>
    </row>
    <row r="838" spans="2:2" x14ac:dyDescent="0.2">
      <c r="B838" s="4"/>
    </row>
    <row r="839" spans="2:2" x14ac:dyDescent="0.2">
      <c r="B839" s="4"/>
    </row>
    <row r="840" spans="2:2" x14ac:dyDescent="0.2">
      <c r="B840" s="4"/>
    </row>
    <row r="841" spans="2:2" x14ac:dyDescent="0.2">
      <c r="B841" s="4"/>
    </row>
    <row r="842" spans="2:2" x14ac:dyDescent="0.2">
      <c r="B842" s="4"/>
    </row>
    <row r="843" spans="2:2" x14ac:dyDescent="0.2">
      <c r="B843" s="4"/>
    </row>
    <row r="844" spans="2:2" x14ac:dyDescent="0.2">
      <c r="B844" s="4"/>
    </row>
    <row r="845" spans="2:2" x14ac:dyDescent="0.2">
      <c r="B845" s="4"/>
    </row>
    <row r="846" spans="2:2" x14ac:dyDescent="0.2">
      <c r="B846" s="4"/>
    </row>
    <row r="847" spans="2:2" x14ac:dyDescent="0.2">
      <c r="B847" s="4"/>
    </row>
    <row r="848" spans="2:2" x14ac:dyDescent="0.2">
      <c r="B848" s="4"/>
    </row>
    <row r="849" spans="2:2" x14ac:dyDescent="0.2">
      <c r="B849" s="4"/>
    </row>
    <row r="850" spans="2:2" x14ac:dyDescent="0.2">
      <c r="B850" s="4"/>
    </row>
    <row r="851" spans="2:2" x14ac:dyDescent="0.2">
      <c r="B851" s="4"/>
    </row>
    <row r="852" spans="2:2" x14ac:dyDescent="0.2">
      <c r="B852" s="4"/>
    </row>
    <row r="853" spans="2:2" x14ac:dyDescent="0.2">
      <c r="B853" s="4"/>
    </row>
    <row r="854" spans="2:2" x14ac:dyDescent="0.2">
      <c r="B854" s="4"/>
    </row>
    <row r="855" spans="2:2" x14ac:dyDescent="0.2">
      <c r="B855" s="4"/>
    </row>
    <row r="856" spans="2:2" x14ac:dyDescent="0.2">
      <c r="B856" s="4"/>
    </row>
    <row r="857" spans="2:2" x14ac:dyDescent="0.2">
      <c r="B857" s="4"/>
    </row>
    <row r="858" spans="2:2" x14ac:dyDescent="0.2">
      <c r="B858" s="4"/>
    </row>
    <row r="859" spans="2:2" x14ac:dyDescent="0.2">
      <c r="B859" s="4"/>
    </row>
    <row r="860" spans="2:2" x14ac:dyDescent="0.2">
      <c r="B860" s="4"/>
    </row>
    <row r="861" spans="2:2" x14ac:dyDescent="0.2">
      <c r="B861" s="4"/>
    </row>
    <row r="862" spans="2:2" x14ac:dyDescent="0.2">
      <c r="B862" s="4"/>
    </row>
    <row r="863" spans="2:2" x14ac:dyDescent="0.2">
      <c r="B863" s="4"/>
    </row>
    <row r="864" spans="2:2" x14ac:dyDescent="0.2">
      <c r="B864" s="4"/>
    </row>
    <row r="865" spans="2:2" x14ac:dyDescent="0.2">
      <c r="B865" s="4"/>
    </row>
    <row r="866" spans="2:2" x14ac:dyDescent="0.2">
      <c r="B866" s="4"/>
    </row>
    <row r="867" spans="2:2" x14ac:dyDescent="0.2">
      <c r="B867" s="4"/>
    </row>
    <row r="868" spans="2:2" x14ac:dyDescent="0.2">
      <c r="B868" s="4"/>
    </row>
    <row r="869" spans="2:2" x14ac:dyDescent="0.2">
      <c r="B869" s="4"/>
    </row>
    <row r="870" spans="2:2" x14ac:dyDescent="0.2">
      <c r="B870" s="4"/>
    </row>
    <row r="871" spans="2:2" x14ac:dyDescent="0.2">
      <c r="B871" s="4"/>
    </row>
    <row r="872" spans="2:2" x14ac:dyDescent="0.2">
      <c r="B872" s="4"/>
    </row>
    <row r="873" spans="2:2" x14ac:dyDescent="0.2">
      <c r="B873" s="4"/>
    </row>
    <row r="874" spans="2:2" x14ac:dyDescent="0.2">
      <c r="B874" s="4"/>
    </row>
    <row r="875" spans="2:2" x14ac:dyDescent="0.2">
      <c r="B875" s="4"/>
    </row>
    <row r="876" spans="2:2" x14ac:dyDescent="0.2">
      <c r="B876" s="4"/>
    </row>
    <row r="877" spans="2:2" x14ac:dyDescent="0.2">
      <c r="B877" s="4"/>
    </row>
    <row r="878" spans="2:2" x14ac:dyDescent="0.2">
      <c r="B878" s="4"/>
    </row>
    <row r="879" spans="2:2" x14ac:dyDescent="0.2">
      <c r="B879" s="4"/>
    </row>
    <row r="880" spans="2:2" x14ac:dyDescent="0.2">
      <c r="B880" s="4"/>
    </row>
    <row r="881" spans="2:2" x14ac:dyDescent="0.2">
      <c r="B881" s="4"/>
    </row>
    <row r="882" spans="2:2" x14ac:dyDescent="0.2">
      <c r="B882" s="4"/>
    </row>
    <row r="883" spans="2:2" x14ac:dyDescent="0.2">
      <c r="B883" s="4"/>
    </row>
    <row r="884" spans="2:2" x14ac:dyDescent="0.2">
      <c r="B884" s="4"/>
    </row>
    <row r="885" spans="2:2" x14ac:dyDescent="0.2">
      <c r="B885" s="4"/>
    </row>
    <row r="886" spans="2:2" x14ac:dyDescent="0.2">
      <c r="B886" s="4"/>
    </row>
    <row r="887" spans="2:2" x14ac:dyDescent="0.2">
      <c r="B887" s="4"/>
    </row>
    <row r="888" spans="2:2" x14ac:dyDescent="0.2">
      <c r="B888" s="4"/>
    </row>
    <row r="889" spans="2:2" x14ac:dyDescent="0.2">
      <c r="B889" s="4"/>
    </row>
    <row r="890" spans="2:2" x14ac:dyDescent="0.2">
      <c r="B890" s="4"/>
    </row>
    <row r="891" spans="2:2" x14ac:dyDescent="0.2">
      <c r="B891" s="4"/>
    </row>
    <row r="892" spans="2:2" x14ac:dyDescent="0.2">
      <c r="B892" s="4"/>
    </row>
    <row r="893" spans="2:2" x14ac:dyDescent="0.2">
      <c r="B893" s="4"/>
    </row>
    <row r="894" spans="2:2" x14ac:dyDescent="0.2">
      <c r="B894" s="4"/>
    </row>
    <row r="895" spans="2:2" x14ac:dyDescent="0.2">
      <c r="B895" s="4"/>
    </row>
    <row r="896" spans="2:2" x14ac:dyDescent="0.2">
      <c r="B896" s="4"/>
    </row>
    <row r="897" spans="2:2" x14ac:dyDescent="0.2">
      <c r="B897" s="4"/>
    </row>
    <row r="898" spans="2:2" x14ac:dyDescent="0.2">
      <c r="B898" s="4"/>
    </row>
    <row r="899" spans="2:2" x14ac:dyDescent="0.2">
      <c r="B899" s="4"/>
    </row>
    <row r="900" spans="2:2" x14ac:dyDescent="0.2">
      <c r="B900" s="4"/>
    </row>
    <row r="901" spans="2:2" x14ac:dyDescent="0.2">
      <c r="B901" s="4"/>
    </row>
    <row r="902" spans="2:2" x14ac:dyDescent="0.2">
      <c r="B902" s="4"/>
    </row>
    <row r="903" spans="2:2" x14ac:dyDescent="0.2">
      <c r="B903" s="4"/>
    </row>
    <row r="904" spans="2:2" x14ac:dyDescent="0.2">
      <c r="B904" s="4"/>
    </row>
    <row r="905" spans="2:2" x14ac:dyDescent="0.2">
      <c r="B905" s="4"/>
    </row>
    <row r="906" spans="2:2" x14ac:dyDescent="0.2">
      <c r="B906" s="4"/>
    </row>
    <row r="907" spans="2:2" x14ac:dyDescent="0.2">
      <c r="B907" s="4"/>
    </row>
    <row r="908" spans="2:2" x14ac:dyDescent="0.2">
      <c r="B908" s="4"/>
    </row>
    <row r="909" spans="2:2" x14ac:dyDescent="0.2">
      <c r="B909" s="4"/>
    </row>
    <row r="910" spans="2:2" x14ac:dyDescent="0.2">
      <c r="B910" s="4"/>
    </row>
    <row r="911" spans="2:2" x14ac:dyDescent="0.2">
      <c r="B911" s="4"/>
    </row>
    <row r="912" spans="2:2" x14ac:dyDescent="0.2">
      <c r="B912" s="4"/>
    </row>
    <row r="913" spans="2:2" x14ac:dyDescent="0.2">
      <c r="B913" s="4"/>
    </row>
    <row r="914" spans="2:2" x14ac:dyDescent="0.2">
      <c r="B914" s="4"/>
    </row>
    <row r="915" spans="2:2" x14ac:dyDescent="0.2">
      <c r="B915" s="4"/>
    </row>
    <row r="916" spans="2:2" x14ac:dyDescent="0.2">
      <c r="B916" s="4"/>
    </row>
    <row r="917" spans="2:2" x14ac:dyDescent="0.2">
      <c r="B917" s="4"/>
    </row>
    <row r="918" spans="2:2" x14ac:dyDescent="0.2">
      <c r="B918" s="4"/>
    </row>
    <row r="919" spans="2:2" x14ac:dyDescent="0.2">
      <c r="B919" s="4"/>
    </row>
    <row r="920" spans="2:2" x14ac:dyDescent="0.2">
      <c r="B920" s="4"/>
    </row>
    <row r="921" spans="2:2" x14ac:dyDescent="0.2">
      <c r="B921" s="4"/>
    </row>
    <row r="922" spans="2:2" x14ac:dyDescent="0.2">
      <c r="B922" s="4"/>
    </row>
    <row r="923" spans="2:2" x14ac:dyDescent="0.2">
      <c r="B923" s="4"/>
    </row>
    <row r="924" spans="2:2" x14ac:dyDescent="0.2">
      <c r="B924" s="4"/>
    </row>
    <row r="925" spans="2:2" x14ac:dyDescent="0.2">
      <c r="B925" s="4"/>
    </row>
    <row r="926" spans="2:2" x14ac:dyDescent="0.2">
      <c r="B926" s="4"/>
    </row>
    <row r="927" spans="2:2" x14ac:dyDescent="0.2">
      <c r="B927" s="4"/>
    </row>
    <row r="928" spans="2:2" x14ac:dyDescent="0.2">
      <c r="B928" s="4"/>
    </row>
    <row r="929" spans="2:2" x14ac:dyDescent="0.2">
      <c r="B929" s="4"/>
    </row>
    <row r="930" spans="2:2" x14ac:dyDescent="0.2">
      <c r="B930" s="4"/>
    </row>
    <row r="931" spans="2:2" x14ac:dyDescent="0.2">
      <c r="B931" s="4"/>
    </row>
    <row r="932" spans="2:2" x14ac:dyDescent="0.2">
      <c r="B932" s="4"/>
    </row>
    <row r="933" spans="2:2" x14ac:dyDescent="0.2">
      <c r="B933" s="4"/>
    </row>
    <row r="934" spans="2:2" x14ac:dyDescent="0.2">
      <c r="B934" s="4"/>
    </row>
    <row r="935" spans="2:2" x14ac:dyDescent="0.2">
      <c r="B935" s="4"/>
    </row>
    <row r="936" spans="2:2" x14ac:dyDescent="0.2">
      <c r="B936" s="4"/>
    </row>
    <row r="937" spans="2:2" x14ac:dyDescent="0.2">
      <c r="B937" s="4"/>
    </row>
    <row r="938" spans="2:2" x14ac:dyDescent="0.2">
      <c r="B938" s="4"/>
    </row>
    <row r="939" spans="2:2" x14ac:dyDescent="0.2">
      <c r="B939" s="4"/>
    </row>
    <row r="940" spans="2:2" x14ac:dyDescent="0.2">
      <c r="B940" s="4"/>
    </row>
    <row r="941" spans="2:2" x14ac:dyDescent="0.2">
      <c r="B941" s="4"/>
    </row>
    <row r="942" spans="2:2" x14ac:dyDescent="0.2">
      <c r="B942" s="4"/>
    </row>
    <row r="943" spans="2:2" x14ac:dyDescent="0.2">
      <c r="B943" s="4"/>
    </row>
    <row r="944" spans="2:2" x14ac:dyDescent="0.2">
      <c r="B944" s="4"/>
    </row>
    <row r="945" spans="2:2" x14ac:dyDescent="0.2">
      <c r="B945" s="4"/>
    </row>
    <row r="946" spans="2:2" x14ac:dyDescent="0.2">
      <c r="B946" s="4"/>
    </row>
    <row r="947" spans="2:2" x14ac:dyDescent="0.2">
      <c r="B947" s="4"/>
    </row>
    <row r="948" spans="2:2" x14ac:dyDescent="0.2">
      <c r="B948" s="4"/>
    </row>
    <row r="949" spans="2:2" x14ac:dyDescent="0.2">
      <c r="B949" s="4"/>
    </row>
    <row r="950" spans="2:2" x14ac:dyDescent="0.2">
      <c r="B950" s="4"/>
    </row>
    <row r="951" spans="2:2" x14ac:dyDescent="0.2">
      <c r="B951" s="4"/>
    </row>
    <row r="952" spans="2:2" x14ac:dyDescent="0.2">
      <c r="B952" s="4"/>
    </row>
    <row r="953" spans="2:2" x14ac:dyDescent="0.2">
      <c r="B953" s="4"/>
    </row>
    <row r="954" spans="2:2" x14ac:dyDescent="0.2">
      <c r="B954" s="4"/>
    </row>
    <row r="955" spans="2:2" x14ac:dyDescent="0.2">
      <c r="B955" s="4"/>
    </row>
    <row r="956" spans="2:2" x14ac:dyDescent="0.2">
      <c r="B956" s="4"/>
    </row>
    <row r="957" spans="2:2" x14ac:dyDescent="0.2">
      <c r="B957" s="4"/>
    </row>
    <row r="958" spans="2:2" x14ac:dyDescent="0.2">
      <c r="B958" s="4"/>
    </row>
    <row r="959" spans="2:2" x14ac:dyDescent="0.2">
      <c r="B959" s="4"/>
    </row>
    <row r="960" spans="2:2" x14ac:dyDescent="0.2">
      <c r="B960" s="4"/>
    </row>
    <row r="961" spans="2:2" x14ac:dyDescent="0.2">
      <c r="B961" s="4"/>
    </row>
    <row r="962" spans="2:2" x14ac:dyDescent="0.2">
      <c r="B962" s="4"/>
    </row>
    <row r="963" spans="2:2" x14ac:dyDescent="0.2">
      <c r="B963" s="4"/>
    </row>
    <row r="964" spans="2:2" x14ac:dyDescent="0.2">
      <c r="B964" s="4"/>
    </row>
    <row r="965" spans="2:2" x14ac:dyDescent="0.2">
      <c r="B965" s="4"/>
    </row>
    <row r="966" spans="2:2" x14ac:dyDescent="0.2">
      <c r="B966" s="4"/>
    </row>
    <row r="967" spans="2:2" x14ac:dyDescent="0.2">
      <c r="B967" s="4"/>
    </row>
    <row r="968" spans="2:2" x14ac:dyDescent="0.2">
      <c r="B968" s="4"/>
    </row>
    <row r="969" spans="2:2" x14ac:dyDescent="0.2">
      <c r="B969" s="4"/>
    </row>
    <row r="970" spans="2:2" x14ac:dyDescent="0.2">
      <c r="B970" s="4"/>
    </row>
    <row r="971" spans="2:2" x14ac:dyDescent="0.2">
      <c r="B971" s="4"/>
    </row>
    <row r="972" spans="2:2" x14ac:dyDescent="0.2">
      <c r="B972" s="4"/>
    </row>
    <row r="973" spans="2:2" x14ac:dyDescent="0.2">
      <c r="B973" s="4"/>
    </row>
    <row r="974" spans="2:2" x14ac:dyDescent="0.2">
      <c r="B974" s="4"/>
    </row>
    <row r="975" spans="2:2" x14ac:dyDescent="0.2">
      <c r="B975" s="4"/>
    </row>
    <row r="976" spans="2:2" x14ac:dyDescent="0.2">
      <c r="B976" s="4"/>
    </row>
    <row r="977" spans="2:2" x14ac:dyDescent="0.2">
      <c r="B977" s="4"/>
    </row>
    <row r="978" spans="2:2" x14ac:dyDescent="0.2">
      <c r="B978" s="4"/>
    </row>
    <row r="979" spans="2:2" x14ac:dyDescent="0.2">
      <c r="B979" s="4"/>
    </row>
    <row r="980" spans="2:2" x14ac:dyDescent="0.2">
      <c r="B980" s="4"/>
    </row>
    <row r="981" spans="2:2" x14ac:dyDescent="0.2">
      <c r="B981" s="4"/>
    </row>
    <row r="982" spans="2:2" x14ac:dyDescent="0.2">
      <c r="B982" s="4"/>
    </row>
    <row r="983" spans="2:2" x14ac:dyDescent="0.2">
      <c r="B983" s="4"/>
    </row>
    <row r="984" spans="2:2" x14ac:dyDescent="0.2">
      <c r="B984" s="4"/>
    </row>
    <row r="985" spans="2:2" x14ac:dyDescent="0.2">
      <c r="B985" s="4"/>
    </row>
    <row r="986" spans="2:2" x14ac:dyDescent="0.2">
      <c r="B986" s="4"/>
    </row>
    <row r="987" spans="2:2" x14ac:dyDescent="0.2">
      <c r="B987" s="4"/>
    </row>
    <row r="988" spans="2:2" x14ac:dyDescent="0.2">
      <c r="B988" s="4"/>
    </row>
    <row r="989" spans="2:2" x14ac:dyDescent="0.2">
      <c r="B989" s="4"/>
    </row>
    <row r="990" spans="2:2" x14ac:dyDescent="0.2">
      <c r="B990" s="4"/>
    </row>
    <row r="991" spans="2:2" x14ac:dyDescent="0.2">
      <c r="B991" s="4"/>
    </row>
    <row r="992" spans="2:2" x14ac:dyDescent="0.2">
      <c r="B992" s="4"/>
    </row>
    <row r="993" spans="2:2" x14ac:dyDescent="0.2">
      <c r="B993" s="4"/>
    </row>
    <row r="994" spans="2:2" x14ac:dyDescent="0.2">
      <c r="B994" s="4"/>
    </row>
    <row r="995" spans="2:2" x14ac:dyDescent="0.2">
      <c r="B995" s="4"/>
    </row>
    <row r="996" spans="2:2" x14ac:dyDescent="0.2">
      <c r="B996" s="4"/>
    </row>
    <row r="997" spans="2:2" x14ac:dyDescent="0.2">
      <c r="B997" s="4"/>
    </row>
    <row r="998" spans="2:2" x14ac:dyDescent="0.2">
      <c r="B998" s="4"/>
    </row>
    <row r="999" spans="2:2" x14ac:dyDescent="0.2">
      <c r="B999" s="4"/>
    </row>
    <row r="1000" spans="2:2" x14ac:dyDescent="0.2">
      <c r="B1000" s="4"/>
    </row>
    <row r="1001" spans="2:2" x14ac:dyDescent="0.2">
      <c r="B1001" s="4"/>
    </row>
    <row r="1002" spans="2:2" x14ac:dyDescent="0.2">
      <c r="B1002" s="4"/>
    </row>
    <row r="1003" spans="2:2" x14ac:dyDescent="0.2">
      <c r="B1003" s="4"/>
    </row>
    <row r="1004" spans="2:2" x14ac:dyDescent="0.2">
      <c r="B1004" s="4"/>
    </row>
    <row r="1005" spans="2:2" x14ac:dyDescent="0.2">
      <c r="B1005" s="4"/>
    </row>
    <row r="1006" spans="2:2" x14ac:dyDescent="0.2">
      <c r="B1006" s="4"/>
    </row>
    <row r="1007" spans="2:2" x14ac:dyDescent="0.2">
      <c r="B1007" s="4"/>
    </row>
    <row r="1008" spans="2:2" x14ac:dyDescent="0.2">
      <c r="B1008" s="4"/>
    </row>
    <row r="1009" spans="2:2" x14ac:dyDescent="0.2">
      <c r="B1009" s="4"/>
    </row>
    <row r="1010" spans="2:2" x14ac:dyDescent="0.2">
      <c r="B1010" s="4"/>
    </row>
    <row r="1011" spans="2:2" x14ac:dyDescent="0.2">
      <c r="B1011" s="4"/>
    </row>
    <row r="1012" spans="2:2" x14ac:dyDescent="0.2">
      <c r="B1012" s="4"/>
    </row>
    <row r="1013" spans="2:2" x14ac:dyDescent="0.2">
      <c r="B1013" s="4"/>
    </row>
    <row r="1014" spans="2:2" x14ac:dyDescent="0.2">
      <c r="B1014" s="4"/>
    </row>
    <row r="1015" spans="2:2" x14ac:dyDescent="0.2">
      <c r="B1015" s="4"/>
    </row>
    <row r="1016" spans="2:2" x14ac:dyDescent="0.2">
      <c r="B1016" s="4"/>
    </row>
    <row r="1017" spans="2:2" x14ac:dyDescent="0.2">
      <c r="B1017" s="4"/>
    </row>
    <row r="1018" spans="2:2" x14ac:dyDescent="0.2">
      <c r="B1018" s="4"/>
    </row>
    <row r="1019" spans="2:2" x14ac:dyDescent="0.2">
      <c r="B1019" s="4"/>
    </row>
    <row r="1020" spans="2:2" x14ac:dyDescent="0.2">
      <c r="B1020" s="4"/>
    </row>
    <row r="1021" spans="2:2" x14ac:dyDescent="0.2">
      <c r="B1021" s="4"/>
    </row>
    <row r="1022" spans="2:2" x14ac:dyDescent="0.2">
      <c r="B1022" s="4"/>
    </row>
    <row r="1023" spans="2:2" x14ac:dyDescent="0.2">
      <c r="B1023" s="4"/>
    </row>
    <row r="1024" spans="2:2" x14ac:dyDescent="0.2">
      <c r="B1024" s="4"/>
    </row>
    <row r="1025" spans="2:2" x14ac:dyDescent="0.2">
      <c r="B1025" s="4"/>
    </row>
    <row r="1026" spans="2:2" x14ac:dyDescent="0.2">
      <c r="B1026" s="4"/>
    </row>
    <row r="1027" spans="2:2" x14ac:dyDescent="0.2">
      <c r="B1027" s="4"/>
    </row>
    <row r="1028" spans="2:2" x14ac:dyDescent="0.2">
      <c r="B1028" s="4"/>
    </row>
    <row r="1029" spans="2:2" x14ac:dyDescent="0.2">
      <c r="B1029" s="4"/>
    </row>
    <row r="1030" spans="2:2" x14ac:dyDescent="0.2">
      <c r="B1030" s="4"/>
    </row>
    <row r="1031" spans="2:2" x14ac:dyDescent="0.2">
      <c r="B1031" s="4"/>
    </row>
    <row r="1032" spans="2:2" x14ac:dyDescent="0.2">
      <c r="B1032" s="4"/>
    </row>
    <row r="1033" spans="2:2" x14ac:dyDescent="0.2">
      <c r="B1033" s="4"/>
    </row>
    <row r="1034" spans="2:2" x14ac:dyDescent="0.2">
      <c r="B1034" s="4"/>
    </row>
    <row r="1035" spans="2:2" x14ac:dyDescent="0.2">
      <c r="B1035" s="4"/>
    </row>
    <row r="1036" spans="2:2" x14ac:dyDescent="0.2">
      <c r="B1036" s="4"/>
    </row>
    <row r="1037" spans="2:2" x14ac:dyDescent="0.2">
      <c r="B1037" s="4"/>
    </row>
    <row r="1038" spans="2:2" x14ac:dyDescent="0.2">
      <c r="B1038" s="4"/>
    </row>
    <row r="1039" spans="2:2" x14ac:dyDescent="0.2">
      <c r="B1039" s="4"/>
    </row>
    <row r="1040" spans="2:2" x14ac:dyDescent="0.2">
      <c r="B1040" s="4"/>
    </row>
    <row r="1041" spans="2:2" x14ac:dyDescent="0.2">
      <c r="B1041" s="4"/>
    </row>
    <row r="1042" spans="2:2" x14ac:dyDescent="0.2">
      <c r="B1042" s="4"/>
    </row>
    <row r="1043" spans="2:2" x14ac:dyDescent="0.2">
      <c r="B1043" s="4"/>
    </row>
    <row r="1044" spans="2:2" x14ac:dyDescent="0.2">
      <c r="B1044" s="4"/>
    </row>
    <row r="1045" spans="2:2" x14ac:dyDescent="0.2">
      <c r="B1045" s="4"/>
    </row>
    <row r="1046" spans="2:2" x14ac:dyDescent="0.2">
      <c r="B1046" s="4"/>
    </row>
    <row r="1047" spans="2:2" x14ac:dyDescent="0.2">
      <c r="B1047" s="4"/>
    </row>
    <row r="1048" spans="2:2" x14ac:dyDescent="0.2">
      <c r="B1048" s="4"/>
    </row>
    <row r="1049" spans="2:2" x14ac:dyDescent="0.2">
      <c r="B1049" s="4"/>
    </row>
    <row r="1050" spans="2:2" x14ac:dyDescent="0.2">
      <c r="B1050" s="4"/>
    </row>
    <row r="1051" spans="2:2" x14ac:dyDescent="0.2">
      <c r="B1051" s="4"/>
    </row>
    <row r="1052" spans="2:2" x14ac:dyDescent="0.2">
      <c r="B1052" s="4"/>
    </row>
    <row r="1053" spans="2:2" x14ac:dyDescent="0.2">
      <c r="B1053" s="4"/>
    </row>
    <row r="1054" spans="2:2" x14ac:dyDescent="0.2">
      <c r="B1054" s="4"/>
    </row>
    <row r="1055" spans="2:2" x14ac:dyDescent="0.2">
      <c r="B1055" s="4"/>
    </row>
    <row r="1056" spans="2:2" x14ac:dyDescent="0.2">
      <c r="B1056" s="4"/>
    </row>
    <row r="1057" spans="2:2" x14ac:dyDescent="0.2">
      <c r="B1057" s="4"/>
    </row>
    <row r="1058" spans="2:2" x14ac:dyDescent="0.2">
      <c r="B1058" s="4"/>
    </row>
    <row r="1059" spans="2:2" x14ac:dyDescent="0.2">
      <c r="B1059" s="4"/>
    </row>
    <row r="1060" spans="2:2" x14ac:dyDescent="0.2">
      <c r="B1060" s="4"/>
    </row>
    <row r="1061" spans="2:2" x14ac:dyDescent="0.2">
      <c r="B1061" s="4"/>
    </row>
    <row r="1062" spans="2:2" x14ac:dyDescent="0.2">
      <c r="B1062" s="4"/>
    </row>
    <row r="1063" spans="2:2" x14ac:dyDescent="0.2">
      <c r="B1063" s="4"/>
    </row>
    <row r="1064" spans="2:2" x14ac:dyDescent="0.2">
      <c r="B1064" s="4"/>
    </row>
    <row r="1065" spans="2:2" x14ac:dyDescent="0.2">
      <c r="B1065" s="4"/>
    </row>
    <row r="1066" spans="2:2" x14ac:dyDescent="0.2">
      <c r="B1066" s="4"/>
    </row>
    <row r="1067" spans="2:2" x14ac:dyDescent="0.2">
      <c r="B1067" s="4"/>
    </row>
    <row r="1068" spans="2:2" x14ac:dyDescent="0.2">
      <c r="B1068" s="4"/>
    </row>
    <row r="1069" spans="2:2" x14ac:dyDescent="0.2">
      <c r="B1069" s="4"/>
    </row>
    <row r="1070" spans="2:2" x14ac:dyDescent="0.2">
      <c r="B1070" s="4"/>
    </row>
    <row r="1071" spans="2:2" x14ac:dyDescent="0.2">
      <c r="B1071" s="4"/>
    </row>
    <row r="1072" spans="2:2" x14ac:dyDescent="0.2">
      <c r="B1072" s="4"/>
    </row>
    <row r="1073" spans="2:2" x14ac:dyDescent="0.2">
      <c r="B1073" s="4"/>
    </row>
    <row r="1074" spans="2:2" x14ac:dyDescent="0.2">
      <c r="B1074" s="4"/>
    </row>
    <row r="1075" spans="2:2" x14ac:dyDescent="0.2">
      <c r="B1075" s="4"/>
    </row>
    <row r="1076" spans="2:2" x14ac:dyDescent="0.2">
      <c r="B1076" s="4"/>
    </row>
    <row r="1077" spans="2:2" x14ac:dyDescent="0.2">
      <c r="B1077" s="4"/>
    </row>
    <row r="1078" spans="2:2" x14ac:dyDescent="0.2">
      <c r="B1078" s="4"/>
    </row>
    <row r="1079" spans="2:2" x14ac:dyDescent="0.2">
      <c r="B1079" s="4"/>
    </row>
    <row r="1080" spans="2:2" x14ac:dyDescent="0.2">
      <c r="B1080" s="4"/>
    </row>
    <row r="1081" spans="2:2" x14ac:dyDescent="0.2">
      <c r="B1081" s="4"/>
    </row>
    <row r="1082" spans="2:2" x14ac:dyDescent="0.2">
      <c r="B1082" s="4"/>
    </row>
    <row r="1083" spans="2:2" x14ac:dyDescent="0.2">
      <c r="B1083" s="4"/>
    </row>
    <row r="1084" spans="2:2" x14ac:dyDescent="0.2">
      <c r="B1084" s="4"/>
    </row>
    <row r="1085" spans="2:2" x14ac:dyDescent="0.2">
      <c r="B1085" s="4"/>
    </row>
    <row r="1086" spans="2:2" x14ac:dyDescent="0.2">
      <c r="B1086" s="4"/>
    </row>
    <row r="1087" spans="2:2" x14ac:dyDescent="0.2">
      <c r="B1087" s="4"/>
    </row>
    <row r="1088" spans="2:2" x14ac:dyDescent="0.2">
      <c r="B1088" s="4"/>
    </row>
    <row r="1089" spans="2:2" x14ac:dyDescent="0.2">
      <c r="B1089" s="4"/>
    </row>
    <row r="1090" spans="2:2" x14ac:dyDescent="0.2">
      <c r="B1090" s="4"/>
    </row>
    <row r="1091" spans="2:2" x14ac:dyDescent="0.2">
      <c r="B1091" s="4"/>
    </row>
    <row r="1092" spans="2:2" x14ac:dyDescent="0.2">
      <c r="B1092" s="4"/>
    </row>
    <row r="1093" spans="2:2" x14ac:dyDescent="0.2">
      <c r="B1093" s="4"/>
    </row>
    <row r="1094" spans="2:2" x14ac:dyDescent="0.2">
      <c r="B1094" s="4"/>
    </row>
    <row r="1095" spans="2:2" x14ac:dyDescent="0.2">
      <c r="B1095" s="4"/>
    </row>
    <row r="1096" spans="2:2" x14ac:dyDescent="0.2">
      <c r="B1096" s="4"/>
    </row>
    <row r="1097" spans="2:2" x14ac:dyDescent="0.2">
      <c r="B1097" s="4"/>
    </row>
    <row r="1098" spans="2:2" x14ac:dyDescent="0.2">
      <c r="B1098" s="4"/>
    </row>
    <row r="1099" spans="2:2" x14ac:dyDescent="0.2">
      <c r="B1099" s="4"/>
    </row>
    <row r="1100" spans="2:2" x14ac:dyDescent="0.2">
      <c r="B1100" s="4"/>
    </row>
    <row r="1101" spans="2:2" x14ac:dyDescent="0.2">
      <c r="B1101" s="4"/>
    </row>
    <row r="1102" spans="2:2" x14ac:dyDescent="0.2">
      <c r="B1102" s="4"/>
    </row>
    <row r="1103" spans="2:2" x14ac:dyDescent="0.2">
      <c r="B1103" s="4"/>
    </row>
    <row r="1104" spans="2:2" x14ac:dyDescent="0.2">
      <c r="B1104" s="4"/>
    </row>
    <row r="1105" spans="2:2" x14ac:dyDescent="0.2">
      <c r="B1105" s="4"/>
    </row>
    <row r="1106" spans="2:2" x14ac:dyDescent="0.2">
      <c r="B1106" s="4"/>
    </row>
    <row r="1107" spans="2:2" x14ac:dyDescent="0.2">
      <c r="B1107" s="4"/>
    </row>
    <row r="1108" spans="2:2" x14ac:dyDescent="0.2">
      <c r="B1108" s="4"/>
    </row>
    <row r="1109" spans="2:2" x14ac:dyDescent="0.2">
      <c r="B1109" s="4"/>
    </row>
    <row r="1110" spans="2:2" x14ac:dyDescent="0.2">
      <c r="B1110" s="4"/>
    </row>
    <row r="1111" spans="2:2" x14ac:dyDescent="0.2">
      <c r="B1111" s="4"/>
    </row>
    <row r="1112" spans="2:2" x14ac:dyDescent="0.2">
      <c r="B1112" s="4"/>
    </row>
    <row r="1113" spans="2:2" x14ac:dyDescent="0.2">
      <c r="B1113" s="4"/>
    </row>
    <row r="1114" spans="2:2" x14ac:dyDescent="0.2">
      <c r="B1114" s="4"/>
    </row>
    <row r="1115" spans="2:2" x14ac:dyDescent="0.2">
      <c r="B1115" s="4"/>
    </row>
    <row r="1116" spans="2:2" x14ac:dyDescent="0.2">
      <c r="B1116" s="4"/>
    </row>
    <row r="1117" spans="2:2" x14ac:dyDescent="0.2">
      <c r="B1117" s="4"/>
    </row>
    <row r="1118" spans="2:2" x14ac:dyDescent="0.2">
      <c r="B1118" s="4"/>
    </row>
    <row r="1119" spans="2:2" x14ac:dyDescent="0.2">
      <c r="B1119" s="4"/>
    </row>
    <row r="1120" spans="2:2" x14ac:dyDescent="0.2">
      <c r="B1120" s="4"/>
    </row>
    <row r="1121" spans="2:2" x14ac:dyDescent="0.2">
      <c r="B1121" s="4"/>
    </row>
    <row r="1122" spans="2:2" x14ac:dyDescent="0.2">
      <c r="B1122" s="4"/>
    </row>
    <row r="1123" spans="2:2" x14ac:dyDescent="0.2">
      <c r="B1123" s="4"/>
    </row>
    <row r="1124" spans="2:2" x14ac:dyDescent="0.2">
      <c r="B1124" s="4"/>
    </row>
    <row r="1125" spans="2:2" x14ac:dyDescent="0.2">
      <c r="B1125" s="4"/>
    </row>
    <row r="1126" spans="2:2" x14ac:dyDescent="0.2">
      <c r="B1126" s="4"/>
    </row>
    <row r="1127" spans="2:2" x14ac:dyDescent="0.2">
      <c r="B1127" s="4"/>
    </row>
    <row r="1128" spans="2:2" x14ac:dyDescent="0.2">
      <c r="B1128" s="4"/>
    </row>
    <row r="1129" spans="2:2" x14ac:dyDescent="0.2">
      <c r="B1129" s="4"/>
    </row>
    <row r="1130" spans="2:2" x14ac:dyDescent="0.2">
      <c r="B1130" s="4"/>
    </row>
    <row r="1131" spans="2:2" x14ac:dyDescent="0.2">
      <c r="B1131" s="4"/>
    </row>
    <row r="1132" spans="2:2" x14ac:dyDescent="0.2">
      <c r="B1132" s="4"/>
    </row>
    <row r="1133" spans="2:2" x14ac:dyDescent="0.2">
      <c r="B1133" s="4"/>
    </row>
    <row r="1134" spans="2:2" x14ac:dyDescent="0.2">
      <c r="B1134" s="4"/>
    </row>
    <row r="1135" spans="2:2" x14ac:dyDescent="0.2">
      <c r="B1135" s="4"/>
    </row>
    <row r="1136" spans="2:2" x14ac:dyDescent="0.2">
      <c r="B1136" s="4"/>
    </row>
    <row r="1137" spans="2:2" x14ac:dyDescent="0.2">
      <c r="B1137" s="4"/>
    </row>
    <row r="1138" spans="2:2" x14ac:dyDescent="0.2">
      <c r="B1138" s="4"/>
    </row>
    <row r="1139" spans="2:2" x14ac:dyDescent="0.2">
      <c r="B1139" s="4"/>
    </row>
    <row r="1140" spans="2:2" x14ac:dyDescent="0.2">
      <c r="B1140" s="4"/>
    </row>
    <row r="1141" spans="2:2" x14ac:dyDescent="0.2">
      <c r="B1141" s="4"/>
    </row>
    <row r="1142" spans="2:2" x14ac:dyDescent="0.2">
      <c r="B1142" s="4"/>
    </row>
    <row r="1143" spans="2:2" x14ac:dyDescent="0.2">
      <c r="B1143" s="4"/>
    </row>
    <row r="1144" spans="2:2" x14ac:dyDescent="0.2">
      <c r="B1144" s="4"/>
    </row>
    <row r="1145" spans="2:2" x14ac:dyDescent="0.2">
      <c r="B1145" s="4"/>
    </row>
    <row r="1146" spans="2:2" x14ac:dyDescent="0.2">
      <c r="B1146" s="4"/>
    </row>
    <row r="1147" spans="2:2" x14ac:dyDescent="0.2">
      <c r="B1147" s="4"/>
    </row>
    <row r="1148" spans="2:2" x14ac:dyDescent="0.2">
      <c r="B1148" s="4"/>
    </row>
    <row r="1149" spans="2:2" x14ac:dyDescent="0.2">
      <c r="B1149" s="4"/>
    </row>
    <row r="1150" spans="2:2" x14ac:dyDescent="0.2">
      <c r="B1150" s="4"/>
    </row>
    <row r="1151" spans="2:2" x14ac:dyDescent="0.2">
      <c r="B1151" s="4"/>
    </row>
    <row r="1152" spans="2:2" x14ac:dyDescent="0.2">
      <c r="B1152" s="4"/>
    </row>
    <row r="1153" spans="2:2" x14ac:dyDescent="0.2">
      <c r="B1153" s="4"/>
    </row>
    <row r="1154" spans="2:2" x14ac:dyDescent="0.2">
      <c r="B1154" s="4"/>
    </row>
    <row r="1155" spans="2:2" x14ac:dyDescent="0.2">
      <c r="B1155" s="4"/>
    </row>
    <row r="1156" spans="2:2" x14ac:dyDescent="0.2">
      <c r="B1156" s="4"/>
    </row>
    <row r="1157" spans="2:2" x14ac:dyDescent="0.2">
      <c r="B1157" s="4"/>
    </row>
    <row r="1158" spans="2:2" x14ac:dyDescent="0.2">
      <c r="B1158" s="4"/>
    </row>
    <row r="1159" spans="2:2" x14ac:dyDescent="0.2">
      <c r="B1159" s="4"/>
    </row>
    <row r="1160" spans="2:2" x14ac:dyDescent="0.2">
      <c r="B1160" s="4"/>
    </row>
    <row r="1161" spans="2:2" x14ac:dyDescent="0.2">
      <c r="B1161" s="4"/>
    </row>
    <row r="1162" spans="2:2" x14ac:dyDescent="0.2">
      <c r="B1162" s="4"/>
    </row>
    <row r="1163" spans="2:2" x14ac:dyDescent="0.2">
      <c r="B1163" s="4"/>
    </row>
    <row r="1164" spans="2:2" x14ac:dyDescent="0.2">
      <c r="B1164" s="4"/>
    </row>
    <row r="1165" spans="2:2" x14ac:dyDescent="0.2">
      <c r="B1165" s="4"/>
    </row>
    <row r="1166" spans="2:2" x14ac:dyDescent="0.2">
      <c r="B1166" s="4"/>
    </row>
    <row r="1167" spans="2:2" x14ac:dyDescent="0.2">
      <c r="B1167" s="4"/>
    </row>
    <row r="1168" spans="2:2" x14ac:dyDescent="0.2">
      <c r="B1168" s="4"/>
    </row>
    <row r="1169" spans="2:2" x14ac:dyDescent="0.2">
      <c r="B1169" s="4"/>
    </row>
    <row r="1170" spans="2:2" x14ac:dyDescent="0.2">
      <c r="B1170" s="4"/>
    </row>
    <row r="1171" spans="2:2" x14ac:dyDescent="0.2">
      <c r="B1171" s="4"/>
    </row>
    <row r="1172" spans="2:2" x14ac:dyDescent="0.2">
      <c r="B1172" s="4"/>
    </row>
    <row r="1173" spans="2:2" x14ac:dyDescent="0.2">
      <c r="B1173" s="4"/>
    </row>
    <row r="1174" spans="2:2" x14ac:dyDescent="0.2">
      <c r="B1174" s="4"/>
    </row>
    <row r="1175" spans="2:2" x14ac:dyDescent="0.2">
      <c r="B1175" s="4"/>
    </row>
    <row r="1176" spans="2:2" x14ac:dyDescent="0.2">
      <c r="B1176" s="4"/>
    </row>
    <row r="1177" spans="2:2" x14ac:dyDescent="0.2">
      <c r="B1177" s="4"/>
    </row>
    <row r="1178" spans="2:2" x14ac:dyDescent="0.2">
      <c r="B1178" s="4"/>
    </row>
    <row r="1179" spans="2:2" x14ac:dyDescent="0.2">
      <c r="B1179" s="4"/>
    </row>
    <row r="1180" spans="2:2" x14ac:dyDescent="0.2">
      <c r="B1180" s="4"/>
    </row>
    <row r="1181" spans="2:2" x14ac:dyDescent="0.2">
      <c r="B1181" s="4"/>
    </row>
    <row r="1182" spans="2:2" x14ac:dyDescent="0.2">
      <c r="B1182" s="4"/>
    </row>
    <row r="1183" spans="2:2" x14ac:dyDescent="0.2">
      <c r="B1183" s="4"/>
    </row>
    <row r="1184" spans="2:2" x14ac:dyDescent="0.2">
      <c r="B1184" s="4"/>
    </row>
    <row r="1185" spans="2:2" x14ac:dyDescent="0.2">
      <c r="B1185" s="4"/>
    </row>
    <row r="1186" spans="2:2" x14ac:dyDescent="0.2">
      <c r="B1186" s="4"/>
    </row>
    <row r="1187" spans="2:2" x14ac:dyDescent="0.2">
      <c r="B1187" s="4"/>
    </row>
    <row r="1188" spans="2:2" x14ac:dyDescent="0.2">
      <c r="B1188" s="4"/>
    </row>
    <row r="1189" spans="2:2" x14ac:dyDescent="0.2">
      <c r="B1189" s="4"/>
    </row>
    <row r="1190" spans="2:2" x14ac:dyDescent="0.2">
      <c r="B1190" s="4"/>
    </row>
    <row r="1191" spans="2:2" x14ac:dyDescent="0.2">
      <c r="B1191" s="4"/>
    </row>
    <row r="1192" spans="2:2" x14ac:dyDescent="0.2">
      <c r="B1192" s="4"/>
    </row>
    <row r="1193" spans="2:2" x14ac:dyDescent="0.2">
      <c r="B1193" s="4"/>
    </row>
    <row r="1194" spans="2:2" x14ac:dyDescent="0.2">
      <c r="B1194" s="4"/>
    </row>
    <row r="1195" spans="2:2" x14ac:dyDescent="0.2">
      <c r="B1195" s="4"/>
    </row>
    <row r="1196" spans="2:2" x14ac:dyDescent="0.2">
      <c r="B1196" s="4"/>
    </row>
    <row r="1197" spans="2:2" x14ac:dyDescent="0.2">
      <c r="B1197" s="4"/>
    </row>
    <row r="1198" spans="2:2" x14ac:dyDescent="0.2">
      <c r="B1198" s="4"/>
    </row>
    <row r="1199" spans="2:2" x14ac:dyDescent="0.2">
      <c r="B1199" s="4"/>
    </row>
    <row r="1200" spans="2:2" x14ac:dyDescent="0.2">
      <c r="B1200" s="4"/>
    </row>
    <row r="1201" spans="2:2" x14ac:dyDescent="0.2">
      <c r="B1201" s="4"/>
    </row>
    <row r="1202" spans="2:2" x14ac:dyDescent="0.2">
      <c r="B1202" s="4"/>
    </row>
    <row r="1203" spans="2:2" x14ac:dyDescent="0.2">
      <c r="B1203" s="4"/>
    </row>
    <row r="1204" spans="2:2" x14ac:dyDescent="0.2">
      <c r="B1204" s="4"/>
    </row>
    <row r="1205" spans="2:2" x14ac:dyDescent="0.2">
      <c r="B1205" s="4"/>
    </row>
    <row r="1206" spans="2:2" x14ac:dyDescent="0.2">
      <c r="B1206" s="4"/>
    </row>
    <row r="1207" spans="2:2" x14ac:dyDescent="0.2">
      <c r="B1207" s="4"/>
    </row>
    <row r="1208" spans="2:2" x14ac:dyDescent="0.2">
      <c r="B1208" s="4"/>
    </row>
    <row r="1209" spans="2:2" x14ac:dyDescent="0.2">
      <c r="B1209" s="4"/>
    </row>
    <row r="1210" spans="2:2" x14ac:dyDescent="0.2">
      <c r="B1210" s="4"/>
    </row>
    <row r="1211" spans="2:2" x14ac:dyDescent="0.2">
      <c r="B1211" s="4"/>
    </row>
    <row r="1212" spans="2:2" x14ac:dyDescent="0.2">
      <c r="B1212" s="4"/>
    </row>
    <row r="1213" spans="2:2" x14ac:dyDescent="0.2">
      <c r="B1213" s="4"/>
    </row>
    <row r="1214" spans="2:2" x14ac:dyDescent="0.2">
      <c r="B1214" s="4"/>
    </row>
    <row r="1215" spans="2:2" x14ac:dyDescent="0.2">
      <c r="B1215" s="4"/>
    </row>
    <row r="1216" spans="2:2" x14ac:dyDescent="0.2">
      <c r="B1216" s="4"/>
    </row>
    <row r="1217" spans="2:2" x14ac:dyDescent="0.2">
      <c r="B1217" s="4"/>
    </row>
    <row r="1218" spans="2:2" x14ac:dyDescent="0.2">
      <c r="B1218" s="4"/>
    </row>
    <row r="1219" spans="2:2" x14ac:dyDescent="0.2">
      <c r="B1219" s="4"/>
    </row>
    <row r="1220" spans="2:2" x14ac:dyDescent="0.2">
      <c r="B1220" s="4"/>
    </row>
    <row r="1221" spans="2:2" x14ac:dyDescent="0.2">
      <c r="B1221" s="4"/>
    </row>
    <row r="1222" spans="2:2" x14ac:dyDescent="0.2">
      <c r="B1222" s="4"/>
    </row>
    <row r="1223" spans="2:2" x14ac:dyDescent="0.2">
      <c r="B1223" s="4"/>
    </row>
    <row r="1224" spans="2:2" x14ac:dyDescent="0.2">
      <c r="B1224" s="4"/>
    </row>
    <row r="1225" spans="2:2" x14ac:dyDescent="0.2">
      <c r="B1225" s="4"/>
    </row>
    <row r="1226" spans="2:2" x14ac:dyDescent="0.2">
      <c r="B1226" s="4"/>
    </row>
    <row r="1227" spans="2:2" x14ac:dyDescent="0.2">
      <c r="B1227" s="4"/>
    </row>
    <row r="1228" spans="2:2" x14ac:dyDescent="0.2">
      <c r="B1228" s="4"/>
    </row>
    <row r="1229" spans="2:2" x14ac:dyDescent="0.2">
      <c r="B1229" s="4"/>
    </row>
    <row r="1230" spans="2:2" x14ac:dyDescent="0.2">
      <c r="B1230" s="4"/>
    </row>
    <row r="1231" spans="2:2" x14ac:dyDescent="0.2">
      <c r="B1231" s="4"/>
    </row>
    <row r="1232" spans="2:2" x14ac:dyDescent="0.2">
      <c r="B1232" s="4"/>
    </row>
    <row r="1233" spans="2:2" x14ac:dyDescent="0.2">
      <c r="B1233" s="4"/>
    </row>
    <row r="1234" spans="2:2" x14ac:dyDescent="0.2">
      <c r="B1234" s="4"/>
    </row>
    <row r="1235" spans="2:2" x14ac:dyDescent="0.2">
      <c r="B1235" s="4"/>
    </row>
    <row r="1236" spans="2:2" x14ac:dyDescent="0.2">
      <c r="B1236" s="4"/>
    </row>
    <row r="1237" spans="2:2" x14ac:dyDescent="0.2">
      <c r="B1237" s="4"/>
    </row>
    <row r="1238" spans="2:2" x14ac:dyDescent="0.2">
      <c r="B1238" s="4"/>
    </row>
    <row r="1239" spans="2:2" x14ac:dyDescent="0.2">
      <c r="B1239" s="4"/>
    </row>
    <row r="1240" spans="2:2" x14ac:dyDescent="0.2">
      <c r="B1240" s="4"/>
    </row>
    <row r="1241" spans="2:2" x14ac:dyDescent="0.2">
      <c r="B1241" s="4"/>
    </row>
    <row r="1242" spans="2:2" x14ac:dyDescent="0.2">
      <c r="B1242" s="4"/>
    </row>
    <row r="1243" spans="2:2" x14ac:dyDescent="0.2">
      <c r="B1243" s="4"/>
    </row>
    <row r="1244" spans="2:2" x14ac:dyDescent="0.2">
      <c r="B1244" s="4"/>
    </row>
    <row r="1245" spans="2:2" x14ac:dyDescent="0.2">
      <c r="B1245" s="4"/>
    </row>
    <row r="1246" spans="2:2" x14ac:dyDescent="0.2">
      <c r="B1246" s="4"/>
    </row>
    <row r="1247" spans="2:2" x14ac:dyDescent="0.2">
      <c r="B1247" s="4"/>
    </row>
    <row r="1248" spans="2:2" x14ac:dyDescent="0.2">
      <c r="B1248" s="4"/>
    </row>
    <row r="1249" spans="2:2" x14ac:dyDescent="0.2">
      <c r="B1249" s="4"/>
    </row>
    <row r="1250" spans="2:2" x14ac:dyDescent="0.2">
      <c r="B1250" s="4"/>
    </row>
    <row r="1251" spans="2:2" x14ac:dyDescent="0.2">
      <c r="B1251" s="4"/>
    </row>
    <row r="1252" spans="2:2" x14ac:dyDescent="0.2">
      <c r="B1252" s="4"/>
    </row>
    <row r="1253" spans="2:2" x14ac:dyDescent="0.2">
      <c r="B1253" s="4"/>
    </row>
    <row r="1254" spans="2:2" x14ac:dyDescent="0.2">
      <c r="B1254" s="4"/>
    </row>
    <row r="1255" spans="2:2" x14ac:dyDescent="0.2">
      <c r="B1255" s="4"/>
    </row>
    <row r="1256" spans="2:2" x14ac:dyDescent="0.2">
      <c r="B1256" s="4"/>
    </row>
    <row r="1257" spans="2:2" x14ac:dyDescent="0.2">
      <c r="B1257" s="4"/>
    </row>
    <row r="1258" spans="2:2" x14ac:dyDescent="0.2">
      <c r="B1258" s="4"/>
    </row>
    <row r="1259" spans="2:2" x14ac:dyDescent="0.2">
      <c r="B1259" s="4"/>
    </row>
    <row r="1260" spans="2:2" x14ac:dyDescent="0.2">
      <c r="B1260" s="4"/>
    </row>
    <row r="1261" spans="2:2" x14ac:dyDescent="0.2">
      <c r="B1261" s="4"/>
    </row>
    <row r="1262" spans="2:2" x14ac:dyDescent="0.2">
      <c r="B1262" s="4"/>
    </row>
    <row r="1263" spans="2:2" x14ac:dyDescent="0.2">
      <c r="B1263" s="4"/>
    </row>
    <row r="1264" spans="2:2" x14ac:dyDescent="0.2">
      <c r="B1264" s="4"/>
    </row>
    <row r="1265" spans="2:2" x14ac:dyDescent="0.2">
      <c r="B1265" s="4"/>
    </row>
    <row r="1266" spans="2:2" x14ac:dyDescent="0.2">
      <c r="B1266" s="4"/>
    </row>
    <row r="1267" spans="2:2" x14ac:dyDescent="0.2">
      <c r="B1267" s="4"/>
    </row>
    <row r="1268" spans="2:2" x14ac:dyDescent="0.2">
      <c r="B1268" s="4"/>
    </row>
    <row r="1269" spans="2:2" x14ac:dyDescent="0.2">
      <c r="B1269" s="4"/>
    </row>
    <row r="1270" spans="2:2" x14ac:dyDescent="0.2">
      <c r="B1270" s="4"/>
    </row>
    <row r="1271" spans="2:2" x14ac:dyDescent="0.2">
      <c r="B1271" s="4"/>
    </row>
    <row r="1272" spans="2:2" x14ac:dyDescent="0.2">
      <c r="B1272" s="4"/>
    </row>
    <row r="1273" spans="2:2" x14ac:dyDescent="0.2">
      <c r="B1273" s="4"/>
    </row>
    <row r="1274" spans="2:2" x14ac:dyDescent="0.2">
      <c r="B1274" s="4"/>
    </row>
    <row r="1275" spans="2:2" x14ac:dyDescent="0.2">
      <c r="B1275" s="4"/>
    </row>
    <row r="1276" spans="2:2" x14ac:dyDescent="0.2">
      <c r="B1276" s="4"/>
    </row>
    <row r="1277" spans="2:2" x14ac:dyDescent="0.2">
      <c r="B1277" s="4"/>
    </row>
    <row r="1278" spans="2:2" x14ac:dyDescent="0.2">
      <c r="B1278" s="4"/>
    </row>
    <row r="1279" spans="2:2" x14ac:dyDescent="0.2">
      <c r="B1279" s="4"/>
    </row>
    <row r="1280" spans="2:2" x14ac:dyDescent="0.2">
      <c r="B1280" s="4"/>
    </row>
    <row r="1281" spans="2:2" x14ac:dyDescent="0.2">
      <c r="B1281" s="4"/>
    </row>
    <row r="1282" spans="2:2" x14ac:dyDescent="0.2">
      <c r="B1282" s="4"/>
    </row>
    <row r="1283" spans="2:2" x14ac:dyDescent="0.2">
      <c r="B1283" s="4"/>
    </row>
    <row r="1284" spans="2:2" x14ac:dyDescent="0.2">
      <c r="B1284" s="4"/>
    </row>
    <row r="1285" spans="2:2" x14ac:dyDescent="0.2">
      <c r="B1285" s="4"/>
    </row>
    <row r="1286" spans="2:2" x14ac:dyDescent="0.2">
      <c r="B1286" s="4"/>
    </row>
    <row r="1287" spans="2:2" x14ac:dyDescent="0.2">
      <c r="B1287" s="4"/>
    </row>
    <row r="1288" spans="2:2" x14ac:dyDescent="0.2">
      <c r="B1288" s="4"/>
    </row>
    <row r="1289" spans="2:2" x14ac:dyDescent="0.2">
      <c r="B1289" s="4"/>
    </row>
    <row r="1290" spans="2:2" x14ac:dyDescent="0.2">
      <c r="B1290" s="4"/>
    </row>
    <row r="1291" spans="2:2" x14ac:dyDescent="0.2">
      <c r="B1291" s="4"/>
    </row>
    <row r="1292" spans="2:2" x14ac:dyDescent="0.2">
      <c r="B1292" s="4"/>
    </row>
    <row r="1293" spans="2:2" x14ac:dyDescent="0.2">
      <c r="B1293" s="4"/>
    </row>
    <row r="1294" spans="2:2" x14ac:dyDescent="0.2">
      <c r="B1294" s="4"/>
    </row>
    <row r="1295" spans="2:2" x14ac:dyDescent="0.2">
      <c r="B1295" s="4"/>
    </row>
    <row r="1296" spans="2:2" x14ac:dyDescent="0.2">
      <c r="B1296" s="4"/>
    </row>
    <row r="1297" spans="2:2" x14ac:dyDescent="0.2">
      <c r="B1297" s="4"/>
    </row>
    <row r="1298" spans="2:2" x14ac:dyDescent="0.2">
      <c r="B1298" s="4"/>
    </row>
    <row r="1299" spans="2:2" x14ac:dyDescent="0.2">
      <c r="B1299" s="4"/>
    </row>
    <row r="1300" spans="2:2" x14ac:dyDescent="0.2">
      <c r="B1300" s="4"/>
    </row>
    <row r="1301" spans="2:2" x14ac:dyDescent="0.2">
      <c r="B1301" s="4"/>
    </row>
    <row r="1302" spans="2:2" x14ac:dyDescent="0.2">
      <c r="B1302" s="4"/>
    </row>
    <row r="1303" spans="2:2" x14ac:dyDescent="0.2">
      <c r="B1303" s="4"/>
    </row>
    <row r="1304" spans="2:2" x14ac:dyDescent="0.2">
      <c r="B1304" s="4"/>
    </row>
    <row r="1305" spans="2:2" x14ac:dyDescent="0.2">
      <c r="B1305" s="4"/>
    </row>
    <row r="1306" spans="2:2" x14ac:dyDescent="0.2">
      <c r="B1306" s="4"/>
    </row>
    <row r="1307" spans="2:2" x14ac:dyDescent="0.2">
      <c r="B1307" s="4"/>
    </row>
    <row r="1308" spans="2:2" x14ac:dyDescent="0.2">
      <c r="B1308" s="4"/>
    </row>
    <row r="1309" spans="2:2" x14ac:dyDescent="0.2">
      <c r="B1309" s="4"/>
    </row>
    <row r="1310" spans="2:2" x14ac:dyDescent="0.2">
      <c r="B1310" s="4"/>
    </row>
    <row r="1311" spans="2:2" x14ac:dyDescent="0.2">
      <c r="B1311" s="4"/>
    </row>
    <row r="1312" spans="2:2" x14ac:dyDescent="0.2">
      <c r="B1312" s="4"/>
    </row>
    <row r="1313" spans="2:2" x14ac:dyDescent="0.2">
      <c r="B1313" s="4"/>
    </row>
    <row r="1314" spans="2:2" x14ac:dyDescent="0.2">
      <c r="B1314" s="4"/>
    </row>
    <row r="1315" spans="2:2" x14ac:dyDescent="0.2">
      <c r="B1315" s="4"/>
    </row>
    <row r="1316" spans="2:2" x14ac:dyDescent="0.2">
      <c r="B1316" s="4"/>
    </row>
    <row r="1317" spans="2:2" x14ac:dyDescent="0.2">
      <c r="B1317" s="4"/>
    </row>
    <row r="1318" spans="2:2" x14ac:dyDescent="0.2">
      <c r="B1318" s="4"/>
    </row>
    <row r="1319" spans="2:2" x14ac:dyDescent="0.2">
      <c r="B1319" s="4"/>
    </row>
    <row r="1320" spans="2:2" x14ac:dyDescent="0.2">
      <c r="B1320" s="4"/>
    </row>
    <row r="1321" spans="2:2" x14ac:dyDescent="0.2">
      <c r="B1321" s="4"/>
    </row>
    <row r="1322" spans="2:2" x14ac:dyDescent="0.2">
      <c r="B1322" s="4"/>
    </row>
    <row r="1323" spans="2:2" x14ac:dyDescent="0.2">
      <c r="B1323" s="4"/>
    </row>
    <row r="1324" spans="2:2" x14ac:dyDescent="0.2">
      <c r="B1324" s="4"/>
    </row>
    <row r="1325" spans="2:2" x14ac:dyDescent="0.2">
      <c r="B1325" s="4"/>
    </row>
    <row r="1326" spans="2:2" x14ac:dyDescent="0.2">
      <c r="B1326" s="4"/>
    </row>
    <row r="1327" spans="2:2" x14ac:dyDescent="0.2">
      <c r="B1327" s="4"/>
    </row>
    <row r="1328" spans="2:2" x14ac:dyDescent="0.2">
      <c r="B1328" s="4"/>
    </row>
    <row r="1329" spans="2:2" x14ac:dyDescent="0.2">
      <c r="B1329" s="4"/>
    </row>
    <row r="1330" spans="2:2" x14ac:dyDescent="0.2">
      <c r="B1330" s="4"/>
    </row>
    <row r="1331" spans="2:2" x14ac:dyDescent="0.2">
      <c r="B1331" s="4"/>
    </row>
    <row r="1332" spans="2:2" x14ac:dyDescent="0.2">
      <c r="B1332" s="4"/>
    </row>
    <row r="1333" spans="2:2" x14ac:dyDescent="0.2">
      <c r="B1333" s="4"/>
    </row>
    <row r="1334" spans="2:2" x14ac:dyDescent="0.2">
      <c r="B1334" s="4"/>
    </row>
    <row r="1335" spans="2:2" x14ac:dyDescent="0.2">
      <c r="B1335" s="4"/>
    </row>
    <row r="1336" spans="2:2" x14ac:dyDescent="0.2">
      <c r="B1336" s="4"/>
    </row>
    <row r="1337" spans="2:2" x14ac:dyDescent="0.2">
      <c r="B1337" s="4"/>
    </row>
    <row r="1338" spans="2:2" x14ac:dyDescent="0.2">
      <c r="B1338" s="4"/>
    </row>
    <row r="1339" spans="2:2" x14ac:dyDescent="0.2">
      <c r="B1339" s="4"/>
    </row>
    <row r="1340" spans="2:2" x14ac:dyDescent="0.2">
      <c r="B1340" s="4"/>
    </row>
    <row r="1341" spans="2:2" x14ac:dyDescent="0.2">
      <c r="B1341" s="4"/>
    </row>
    <row r="1342" spans="2:2" x14ac:dyDescent="0.2">
      <c r="B1342" s="4"/>
    </row>
    <row r="1343" spans="2:2" x14ac:dyDescent="0.2">
      <c r="B1343" s="4"/>
    </row>
    <row r="1344" spans="2:2" x14ac:dyDescent="0.2">
      <c r="B1344" s="4"/>
    </row>
    <row r="1345" spans="2:2" x14ac:dyDescent="0.2">
      <c r="B1345" s="4"/>
    </row>
    <row r="1346" spans="2:2" x14ac:dyDescent="0.2">
      <c r="B1346" s="4"/>
    </row>
    <row r="1347" spans="2:2" x14ac:dyDescent="0.2">
      <c r="B1347" s="4"/>
    </row>
    <row r="1348" spans="2:2" x14ac:dyDescent="0.2">
      <c r="B1348" s="4"/>
    </row>
    <row r="1349" spans="2:2" x14ac:dyDescent="0.2">
      <c r="B1349" s="4"/>
    </row>
    <row r="1350" spans="2:2" x14ac:dyDescent="0.2">
      <c r="B1350" s="4"/>
    </row>
    <row r="1351" spans="2:2" x14ac:dyDescent="0.2">
      <c r="B1351" s="4"/>
    </row>
    <row r="1352" spans="2:2" x14ac:dyDescent="0.2">
      <c r="B1352" s="4"/>
    </row>
    <row r="1353" spans="2:2" x14ac:dyDescent="0.2">
      <c r="B1353" s="4"/>
    </row>
    <row r="1354" spans="2:2" x14ac:dyDescent="0.2">
      <c r="B1354" s="4"/>
    </row>
    <row r="1355" spans="2:2" x14ac:dyDescent="0.2">
      <c r="B1355" s="4"/>
    </row>
    <row r="1356" spans="2:2" x14ac:dyDescent="0.2">
      <c r="B1356" s="4"/>
    </row>
    <row r="1357" spans="2:2" x14ac:dyDescent="0.2">
      <c r="B1357" s="4"/>
    </row>
    <row r="1358" spans="2:2" x14ac:dyDescent="0.2">
      <c r="B1358" s="4"/>
    </row>
    <row r="1359" spans="2:2" x14ac:dyDescent="0.2">
      <c r="B1359" s="4"/>
    </row>
    <row r="1360" spans="2:2" x14ac:dyDescent="0.2">
      <c r="B1360" s="4"/>
    </row>
    <row r="1361" spans="2:2" x14ac:dyDescent="0.2">
      <c r="B1361" s="4"/>
    </row>
    <row r="1362" spans="2:2" x14ac:dyDescent="0.2">
      <c r="B1362" s="4"/>
    </row>
    <row r="1363" spans="2:2" x14ac:dyDescent="0.2">
      <c r="B1363" s="4"/>
    </row>
    <row r="1364" spans="2:2" x14ac:dyDescent="0.2">
      <c r="B1364" s="4"/>
    </row>
    <row r="1365" spans="2:2" x14ac:dyDescent="0.2">
      <c r="B1365" s="4"/>
    </row>
    <row r="1366" spans="2:2" x14ac:dyDescent="0.2">
      <c r="B1366" s="4"/>
    </row>
    <row r="1367" spans="2:2" x14ac:dyDescent="0.2">
      <c r="B1367" s="4"/>
    </row>
    <row r="1368" spans="2:2" x14ac:dyDescent="0.2">
      <c r="B1368" s="4"/>
    </row>
    <row r="1369" spans="2:2" x14ac:dyDescent="0.2">
      <c r="B1369" s="4"/>
    </row>
    <row r="1370" spans="2:2" x14ac:dyDescent="0.2">
      <c r="B1370" s="4"/>
    </row>
    <row r="1371" spans="2:2" x14ac:dyDescent="0.2">
      <c r="B1371" s="4"/>
    </row>
    <row r="1372" spans="2:2" x14ac:dyDescent="0.2">
      <c r="B1372" s="4"/>
    </row>
    <row r="1373" spans="2:2" x14ac:dyDescent="0.2">
      <c r="B1373" s="4"/>
    </row>
    <row r="1374" spans="2:2" x14ac:dyDescent="0.2">
      <c r="B1374" s="4"/>
    </row>
    <row r="1375" spans="2:2" x14ac:dyDescent="0.2">
      <c r="B1375" s="4"/>
    </row>
    <row r="1376" spans="2:2" x14ac:dyDescent="0.2">
      <c r="B1376" s="4"/>
    </row>
    <row r="1377" spans="2:2" x14ac:dyDescent="0.2">
      <c r="B1377" s="4"/>
    </row>
    <row r="1378" spans="2:2" x14ac:dyDescent="0.2">
      <c r="B1378" s="4"/>
    </row>
    <row r="1379" spans="2:2" x14ac:dyDescent="0.2">
      <c r="B1379" s="4"/>
    </row>
    <row r="1380" spans="2:2" x14ac:dyDescent="0.2">
      <c r="B1380" s="4"/>
    </row>
    <row r="1381" spans="2:2" x14ac:dyDescent="0.2">
      <c r="B1381" s="4"/>
    </row>
    <row r="1382" spans="2:2" x14ac:dyDescent="0.2">
      <c r="B1382" s="4"/>
    </row>
    <row r="1383" spans="2:2" x14ac:dyDescent="0.2">
      <c r="B1383" s="4"/>
    </row>
    <row r="1384" spans="2:2" x14ac:dyDescent="0.2">
      <c r="B1384" s="4"/>
    </row>
    <row r="1385" spans="2:2" x14ac:dyDescent="0.2">
      <c r="B1385" s="4"/>
    </row>
    <row r="1386" spans="2:2" x14ac:dyDescent="0.2">
      <c r="B1386" s="4"/>
    </row>
    <row r="1387" spans="2:2" x14ac:dyDescent="0.2">
      <c r="B1387" s="4"/>
    </row>
    <row r="1388" spans="2:2" x14ac:dyDescent="0.2">
      <c r="B1388" s="4"/>
    </row>
    <row r="1389" spans="2:2" x14ac:dyDescent="0.2">
      <c r="B1389" s="4"/>
    </row>
    <row r="1390" spans="2:2" x14ac:dyDescent="0.2">
      <c r="B1390" s="4"/>
    </row>
    <row r="1391" spans="2:2" x14ac:dyDescent="0.2">
      <c r="B1391" s="4"/>
    </row>
    <row r="1392" spans="2:2" x14ac:dyDescent="0.2">
      <c r="B1392" s="4"/>
    </row>
    <row r="1393" spans="2:2" x14ac:dyDescent="0.2">
      <c r="B1393" s="4"/>
    </row>
    <row r="1394" spans="2:2" x14ac:dyDescent="0.2">
      <c r="B1394" s="4"/>
    </row>
    <row r="1395" spans="2:2" x14ac:dyDescent="0.2">
      <c r="B1395" s="4"/>
    </row>
    <row r="1396" spans="2:2" x14ac:dyDescent="0.2">
      <c r="B1396" s="4"/>
    </row>
    <row r="1397" spans="2:2" x14ac:dyDescent="0.2">
      <c r="B1397" s="4"/>
    </row>
    <row r="1398" spans="2:2" x14ac:dyDescent="0.2">
      <c r="B1398" s="4"/>
    </row>
    <row r="1399" spans="2:2" x14ac:dyDescent="0.2">
      <c r="B1399" s="4"/>
    </row>
    <row r="1400" spans="2:2" x14ac:dyDescent="0.2">
      <c r="B1400" s="4"/>
    </row>
    <row r="1401" spans="2:2" x14ac:dyDescent="0.2">
      <c r="B1401" s="4"/>
    </row>
    <row r="1402" spans="2:2" x14ac:dyDescent="0.2">
      <c r="B1402" s="4"/>
    </row>
    <row r="1403" spans="2:2" x14ac:dyDescent="0.2">
      <c r="B1403" s="4"/>
    </row>
    <row r="1404" spans="2:2" x14ac:dyDescent="0.2">
      <c r="B1404" s="4"/>
    </row>
    <row r="1405" spans="2:2" x14ac:dyDescent="0.2">
      <c r="B1405" s="4"/>
    </row>
    <row r="1406" spans="2:2" x14ac:dyDescent="0.2">
      <c r="B1406" s="4"/>
    </row>
    <row r="1407" spans="2:2" x14ac:dyDescent="0.2">
      <c r="B1407" s="4"/>
    </row>
    <row r="1408" spans="2:2" x14ac:dyDescent="0.2">
      <c r="B1408" s="4"/>
    </row>
    <row r="1409" spans="2:2" x14ac:dyDescent="0.2">
      <c r="B1409" s="4"/>
    </row>
    <row r="1410" spans="2:2" x14ac:dyDescent="0.2">
      <c r="B1410" s="4"/>
    </row>
    <row r="1411" spans="2:2" x14ac:dyDescent="0.2">
      <c r="B1411" s="4"/>
    </row>
    <row r="1412" spans="2:2" x14ac:dyDescent="0.2">
      <c r="B1412" s="4"/>
    </row>
    <row r="1413" spans="2:2" x14ac:dyDescent="0.2">
      <c r="B1413" s="4"/>
    </row>
    <row r="1414" spans="2:2" x14ac:dyDescent="0.2">
      <c r="B1414" s="4"/>
    </row>
    <row r="1415" spans="2:2" x14ac:dyDescent="0.2">
      <c r="B1415" s="4"/>
    </row>
    <row r="1416" spans="2:2" x14ac:dyDescent="0.2">
      <c r="B1416" s="4"/>
    </row>
    <row r="1417" spans="2:2" x14ac:dyDescent="0.2">
      <c r="B1417" s="4"/>
    </row>
    <row r="1418" spans="2:2" x14ac:dyDescent="0.2">
      <c r="B1418" s="4"/>
    </row>
    <row r="1419" spans="2:2" x14ac:dyDescent="0.2">
      <c r="B1419" s="4"/>
    </row>
    <row r="1420" spans="2:2" x14ac:dyDescent="0.2">
      <c r="B1420" s="4"/>
    </row>
    <row r="1421" spans="2:2" x14ac:dyDescent="0.2">
      <c r="B1421" s="4"/>
    </row>
    <row r="1422" spans="2:2" x14ac:dyDescent="0.2">
      <c r="B1422" s="4"/>
    </row>
    <row r="1423" spans="2:2" x14ac:dyDescent="0.2">
      <c r="B1423" s="4"/>
    </row>
    <row r="1424" spans="2:2" x14ac:dyDescent="0.2">
      <c r="B1424" s="4"/>
    </row>
    <row r="1425" spans="2:2" x14ac:dyDescent="0.2">
      <c r="B1425" s="4"/>
    </row>
    <row r="1426" spans="2:2" x14ac:dyDescent="0.2">
      <c r="B1426" s="4"/>
    </row>
    <row r="1427" spans="2:2" x14ac:dyDescent="0.2">
      <c r="B1427" s="4"/>
    </row>
    <row r="1428" spans="2:2" x14ac:dyDescent="0.2">
      <c r="B1428" s="4"/>
    </row>
    <row r="1429" spans="2:2" x14ac:dyDescent="0.2">
      <c r="B1429" s="4"/>
    </row>
    <row r="1430" spans="2:2" x14ac:dyDescent="0.2">
      <c r="B1430" s="4"/>
    </row>
    <row r="1431" spans="2:2" x14ac:dyDescent="0.2">
      <c r="B1431" s="4"/>
    </row>
    <row r="1432" spans="2:2" x14ac:dyDescent="0.2">
      <c r="B1432" s="4"/>
    </row>
    <row r="1433" spans="2:2" x14ac:dyDescent="0.2">
      <c r="B1433" s="4"/>
    </row>
    <row r="1434" spans="2:2" x14ac:dyDescent="0.2">
      <c r="B1434" s="4"/>
    </row>
    <row r="1435" spans="2:2" x14ac:dyDescent="0.2">
      <c r="B1435" s="4"/>
    </row>
    <row r="1436" spans="2:2" x14ac:dyDescent="0.2">
      <c r="B1436" s="4"/>
    </row>
    <row r="1437" spans="2:2" x14ac:dyDescent="0.2">
      <c r="B1437" s="4"/>
    </row>
    <row r="1438" spans="2:2" x14ac:dyDescent="0.2">
      <c r="B1438" s="4"/>
    </row>
    <row r="1439" spans="2:2" x14ac:dyDescent="0.2">
      <c r="B1439" s="4"/>
    </row>
    <row r="1440" spans="2:2" x14ac:dyDescent="0.2">
      <c r="B1440" s="4"/>
    </row>
    <row r="1441" spans="2:2" x14ac:dyDescent="0.2">
      <c r="B1441" s="4"/>
    </row>
    <row r="1442" spans="2:2" x14ac:dyDescent="0.2">
      <c r="B1442" s="4"/>
    </row>
    <row r="1443" spans="2:2" x14ac:dyDescent="0.2">
      <c r="B1443" s="4"/>
    </row>
    <row r="1444" spans="2:2" x14ac:dyDescent="0.2">
      <c r="B1444" s="4"/>
    </row>
    <row r="1445" spans="2:2" x14ac:dyDescent="0.2">
      <c r="B1445" s="4"/>
    </row>
    <row r="1446" spans="2:2" x14ac:dyDescent="0.2">
      <c r="B1446" s="4"/>
    </row>
    <row r="1447" spans="2:2" x14ac:dyDescent="0.2">
      <c r="B1447" s="4"/>
    </row>
    <row r="1448" spans="2:2" x14ac:dyDescent="0.2">
      <c r="B1448" s="4"/>
    </row>
    <row r="1449" spans="2:2" x14ac:dyDescent="0.2">
      <c r="B1449" s="4"/>
    </row>
    <row r="1450" spans="2:2" x14ac:dyDescent="0.2">
      <c r="B1450" s="4"/>
    </row>
    <row r="1451" spans="2:2" x14ac:dyDescent="0.2">
      <c r="B1451" s="4"/>
    </row>
    <row r="1452" spans="2:2" x14ac:dyDescent="0.2">
      <c r="B1452" s="4"/>
    </row>
    <row r="1453" spans="2:2" x14ac:dyDescent="0.2">
      <c r="B1453" s="4"/>
    </row>
    <row r="1454" spans="2:2" x14ac:dyDescent="0.2">
      <c r="B1454" s="4"/>
    </row>
    <row r="1455" spans="2:2" x14ac:dyDescent="0.2">
      <c r="B1455" s="4"/>
    </row>
    <row r="1456" spans="2:2" x14ac:dyDescent="0.2">
      <c r="B1456" s="4"/>
    </row>
    <row r="1457" spans="2:2" x14ac:dyDescent="0.2">
      <c r="B1457" s="4"/>
    </row>
    <row r="1458" spans="2:2" x14ac:dyDescent="0.2">
      <c r="B1458" s="4"/>
    </row>
    <row r="1459" spans="2:2" x14ac:dyDescent="0.2">
      <c r="B1459" s="4"/>
    </row>
    <row r="1460" spans="2:2" x14ac:dyDescent="0.2">
      <c r="B1460" s="4"/>
    </row>
    <row r="1461" spans="2:2" x14ac:dyDescent="0.2">
      <c r="B1461" s="4"/>
    </row>
    <row r="1462" spans="2:2" x14ac:dyDescent="0.2">
      <c r="B1462" s="4"/>
    </row>
    <row r="1463" spans="2:2" x14ac:dyDescent="0.2">
      <c r="B1463" s="4"/>
    </row>
    <row r="1464" spans="2:2" x14ac:dyDescent="0.2">
      <c r="B1464" s="4"/>
    </row>
    <row r="1465" spans="2:2" x14ac:dyDescent="0.2">
      <c r="B1465" s="4"/>
    </row>
    <row r="1466" spans="2:2" x14ac:dyDescent="0.2">
      <c r="B1466" s="4"/>
    </row>
    <row r="1467" spans="2:2" x14ac:dyDescent="0.2">
      <c r="B1467" s="4"/>
    </row>
    <row r="1468" spans="2:2" x14ac:dyDescent="0.2">
      <c r="B1468" s="4"/>
    </row>
    <row r="1469" spans="2:2" x14ac:dyDescent="0.2">
      <c r="B1469" s="4"/>
    </row>
    <row r="1470" spans="2:2" x14ac:dyDescent="0.2">
      <c r="B1470" s="4"/>
    </row>
    <row r="1471" spans="2:2" x14ac:dyDescent="0.2">
      <c r="B1471" s="4"/>
    </row>
    <row r="1472" spans="2:2" x14ac:dyDescent="0.2">
      <c r="B1472" s="4"/>
    </row>
    <row r="1473" spans="2:2" x14ac:dyDescent="0.2">
      <c r="B1473" s="4"/>
    </row>
    <row r="1474" spans="2:2" x14ac:dyDescent="0.2">
      <c r="B1474" s="4"/>
    </row>
    <row r="1475" spans="2:2" x14ac:dyDescent="0.2">
      <c r="B1475" s="4"/>
    </row>
    <row r="1476" spans="2:2" x14ac:dyDescent="0.2">
      <c r="B1476" s="4"/>
    </row>
    <row r="1477" spans="2:2" x14ac:dyDescent="0.2">
      <c r="B1477" s="4"/>
    </row>
    <row r="1478" spans="2:2" x14ac:dyDescent="0.2">
      <c r="B1478" s="4"/>
    </row>
    <row r="1479" spans="2:2" x14ac:dyDescent="0.2">
      <c r="B1479" s="4"/>
    </row>
    <row r="1480" spans="2:2" x14ac:dyDescent="0.2">
      <c r="B1480" s="4"/>
    </row>
    <row r="1481" spans="2:2" x14ac:dyDescent="0.2">
      <c r="B1481" s="4"/>
    </row>
    <row r="1482" spans="2:2" x14ac:dyDescent="0.2">
      <c r="B1482" s="4"/>
    </row>
    <row r="1483" spans="2:2" x14ac:dyDescent="0.2">
      <c r="B1483" s="4"/>
    </row>
    <row r="1484" spans="2:2" x14ac:dyDescent="0.2">
      <c r="B1484" s="4"/>
    </row>
    <row r="1485" spans="2:2" x14ac:dyDescent="0.2">
      <c r="B1485" s="4"/>
    </row>
    <row r="1486" spans="2:2" x14ac:dyDescent="0.2">
      <c r="B1486" s="4"/>
    </row>
    <row r="1487" spans="2:2" x14ac:dyDescent="0.2">
      <c r="B1487" s="4"/>
    </row>
    <row r="1488" spans="2:2" x14ac:dyDescent="0.2">
      <c r="B1488" s="4"/>
    </row>
    <row r="1489" spans="2:2" x14ac:dyDescent="0.2">
      <c r="B1489" s="4"/>
    </row>
    <row r="1490" spans="2:2" x14ac:dyDescent="0.2">
      <c r="B1490" s="4"/>
    </row>
    <row r="1491" spans="2:2" x14ac:dyDescent="0.2">
      <c r="B1491" s="4"/>
    </row>
    <row r="1492" spans="2:2" x14ac:dyDescent="0.2">
      <c r="B1492" s="4"/>
    </row>
    <row r="1493" spans="2:2" x14ac:dyDescent="0.2">
      <c r="B1493" s="4"/>
    </row>
    <row r="1494" spans="2:2" x14ac:dyDescent="0.2">
      <c r="B1494" s="4"/>
    </row>
    <row r="1495" spans="2:2" x14ac:dyDescent="0.2">
      <c r="B1495" s="4"/>
    </row>
    <row r="1496" spans="2:2" x14ac:dyDescent="0.2">
      <c r="B1496" s="4"/>
    </row>
    <row r="1497" spans="2:2" x14ac:dyDescent="0.2">
      <c r="B1497" s="4"/>
    </row>
    <row r="1498" spans="2:2" x14ac:dyDescent="0.2">
      <c r="B1498" s="4"/>
    </row>
    <row r="1499" spans="2:2" x14ac:dyDescent="0.2">
      <c r="B1499" s="4"/>
    </row>
    <row r="1500" spans="2:2" x14ac:dyDescent="0.2">
      <c r="B1500" s="4"/>
    </row>
    <row r="1501" spans="2:2" x14ac:dyDescent="0.2">
      <c r="B1501" s="4"/>
    </row>
    <row r="1502" spans="2:2" x14ac:dyDescent="0.2">
      <c r="B1502" s="4"/>
    </row>
    <row r="1503" spans="2:2" x14ac:dyDescent="0.2">
      <c r="B1503" s="4"/>
    </row>
    <row r="1504" spans="2:2" x14ac:dyDescent="0.2">
      <c r="B1504" s="4"/>
    </row>
    <row r="1505" spans="2:2" x14ac:dyDescent="0.2">
      <c r="B1505" s="4"/>
    </row>
    <row r="1506" spans="2:2" x14ac:dyDescent="0.2">
      <c r="B1506" s="4"/>
    </row>
    <row r="1507" spans="2:2" x14ac:dyDescent="0.2">
      <c r="B1507" s="4"/>
    </row>
    <row r="1508" spans="2:2" x14ac:dyDescent="0.2">
      <c r="B1508" s="4"/>
    </row>
    <row r="1509" spans="2:2" x14ac:dyDescent="0.2">
      <c r="B1509" s="4"/>
    </row>
    <row r="1510" spans="2:2" x14ac:dyDescent="0.2">
      <c r="B1510" s="4"/>
    </row>
    <row r="1511" spans="2:2" x14ac:dyDescent="0.2">
      <c r="B1511" s="4"/>
    </row>
    <row r="1512" spans="2:2" x14ac:dyDescent="0.2">
      <c r="B1512" s="4"/>
    </row>
    <row r="1513" spans="2:2" x14ac:dyDescent="0.2">
      <c r="B1513" s="4"/>
    </row>
    <row r="1514" spans="2:2" x14ac:dyDescent="0.2">
      <c r="B1514" s="4"/>
    </row>
    <row r="1515" spans="2:2" x14ac:dyDescent="0.2">
      <c r="B1515" s="4"/>
    </row>
    <row r="1516" spans="2:2" x14ac:dyDescent="0.2">
      <c r="B1516" s="4"/>
    </row>
    <row r="1517" spans="2:2" x14ac:dyDescent="0.2">
      <c r="B1517" s="4"/>
    </row>
    <row r="1518" spans="2:2" x14ac:dyDescent="0.2">
      <c r="B1518" s="4"/>
    </row>
    <row r="1519" spans="2:2" x14ac:dyDescent="0.2">
      <c r="B1519" s="4"/>
    </row>
    <row r="1520" spans="2:2" x14ac:dyDescent="0.2">
      <c r="B1520" s="4"/>
    </row>
    <row r="1521" spans="2:2" x14ac:dyDescent="0.2">
      <c r="B1521" s="4"/>
    </row>
    <row r="1522" spans="2:2" x14ac:dyDescent="0.2">
      <c r="B1522" s="4"/>
    </row>
    <row r="1523" spans="2:2" x14ac:dyDescent="0.2">
      <c r="B1523" s="4"/>
    </row>
    <row r="1524" spans="2:2" x14ac:dyDescent="0.2">
      <c r="B1524" s="4"/>
    </row>
    <row r="1525" spans="2:2" x14ac:dyDescent="0.2">
      <c r="B1525" s="4"/>
    </row>
    <row r="1526" spans="2:2" x14ac:dyDescent="0.2">
      <c r="B1526" s="4"/>
    </row>
    <row r="1527" spans="2:2" x14ac:dyDescent="0.2">
      <c r="B1527" s="4"/>
    </row>
    <row r="1528" spans="2:2" x14ac:dyDescent="0.2">
      <c r="B1528" s="4"/>
    </row>
    <row r="1529" spans="2:2" x14ac:dyDescent="0.2">
      <c r="B1529" s="4"/>
    </row>
    <row r="1530" spans="2:2" x14ac:dyDescent="0.2">
      <c r="B1530" s="4"/>
    </row>
    <row r="1531" spans="2:2" x14ac:dyDescent="0.2">
      <c r="B1531" s="4"/>
    </row>
    <row r="1532" spans="2:2" x14ac:dyDescent="0.2">
      <c r="B1532" s="4"/>
    </row>
    <row r="1533" spans="2:2" x14ac:dyDescent="0.2">
      <c r="B1533" s="4"/>
    </row>
    <row r="1534" spans="2:2" x14ac:dyDescent="0.2">
      <c r="B1534" s="4"/>
    </row>
    <row r="1535" spans="2:2" x14ac:dyDescent="0.2">
      <c r="B1535" s="4"/>
    </row>
    <row r="1536" spans="2:2" x14ac:dyDescent="0.2">
      <c r="B1536" s="4"/>
    </row>
    <row r="1537" spans="2:2" x14ac:dyDescent="0.2">
      <c r="B1537" s="4"/>
    </row>
    <row r="1538" spans="2:2" x14ac:dyDescent="0.2">
      <c r="B1538" s="4"/>
    </row>
    <row r="1539" spans="2:2" x14ac:dyDescent="0.2">
      <c r="B1539" s="4"/>
    </row>
    <row r="1540" spans="2:2" x14ac:dyDescent="0.2">
      <c r="B1540" s="4"/>
    </row>
    <row r="1541" spans="2:2" x14ac:dyDescent="0.2">
      <c r="B1541" s="4"/>
    </row>
    <row r="1542" spans="2:2" x14ac:dyDescent="0.2">
      <c r="B1542" s="4"/>
    </row>
    <row r="1543" spans="2:2" x14ac:dyDescent="0.2">
      <c r="B1543" s="4"/>
    </row>
    <row r="1544" spans="2:2" x14ac:dyDescent="0.2">
      <c r="B1544" s="4"/>
    </row>
    <row r="1545" spans="2:2" x14ac:dyDescent="0.2">
      <c r="B1545" s="4"/>
    </row>
    <row r="1546" spans="2:2" x14ac:dyDescent="0.2">
      <c r="B1546" s="4"/>
    </row>
    <row r="1547" spans="2:2" x14ac:dyDescent="0.2">
      <c r="B1547" s="4"/>
    </row>
    <row r="1548" spans="2:2" x14ac:dyDescent="0.2">
      <c r="B1548" s="4"/>
    </row>
    <row r="1549" spans="2:2" x14ac:dyDescent="0.2">
      <c r="B1549" s="4"/>
    </row>
    <row r="1550" spans="2:2" x14ac:dyDescent="0.2">
      <c r="B1550" s="4"/>
    </row>
    <row r="1551" spans="2:2" x14ac:dyDescent="0.2">
      <c r="B1551" s="4"/>
    </row>
    <row r="1552" spans="2:2" x14ac:dyDescent="0.2">
      <c r="B1552" s="4"/>
    </row>
    <row r="1553" spans="2:2" x14ac:dyDescent="0.2">
      <c r="B1553" s="4"/>
    </row>
    <row r="1554" spans="2:2" x14ac:dyDescent="0.2">
      <c r="B1554" s="4"/>
    </row>
    <row r="1555" spans="2:2" x14ac:dyDescent="0.2">
      <c r="B1555" s="4"/>
    </row>
    <row r="1556" spans="2:2" x14ac:dyDescent="0.2">
      <c r="B1556" s="4"/>
    </row>
    <row r="1557" spans="2:2" x14ac:dyDescent="0.2">
      <c r="B1557" s="4"/>
    </row>
    <row r="1558" spans="2:2" x14ac:dyDescent="0.2">
      <c r="B1558" s="4"/>
    </row>
    <row r="1559" spans="2:2" x14ac:dyDescent="0.2">
      <c r="B1559" s="4"/>
    </row>
    <row r="1560" spans="2:2" x14ac:dyDescent="0.2">
      <c r="B1560" s="4"/>
    </row>
    <row r="1561" spans="2:2" x14ac:dyDescent="0.2">
      <c r="B1561" s="4"/>
    </row>
    <row r="1562" spans="2:2" x14ac:dyDescent="0.2">
      <c r="B1562" s="4"/>
    </row>
    <row r="1563" spans="2:2" x14ac:dyDescent="0.2">
      <c r="B1563" s="4"/>
    </row>
    <row r="1564" spans="2:2" x14ac:dyDescent="0.2">
      <c r="B1564" s="4"/>
    </row>
    <row r="1565" spans="2:2" x14ac:dyDescent="0.2">
      <c r="B1565" s="4"/>
    </row>
    <row r="1566" spans="2:2" x14ac:dyDescent="0.2">
      <c r="B1566" s="4"/>
    </row>
    <row r="1567" spans="2:2" x14ac:dyDescent="0.2">
      <c r="B1567" s="4"/>
    </row>
    <row r="1568" spans="2:2" x14ac:dyDescent="0.2">
      <c r="B1568" s="4"/>
    </row>
    <row r="1569" spans="2:2" x14ac:dyDescent="0.2">
      <c r="B1569" s="4"/>
    </row>
    <row r="1570" spans="2:2" x14ac:dyDescent="0.2">
      <c r="B1570" s="4"/>
    </row>
    <row r="1571" spans="2:2" x14ac:dyDescent="0.2">
      <c r="B1571" s="4"/>
    </row>
    <row r="1572" spans="2:2" x14ac:dyDescent="0.2">
      <c r="B1572" s="4"/>
    </row>
    <row r="1573" spans="2:2" x14ac:dyDescent="0.2">
      <c r="B1573" s="4"/>
    </row>
    <row r="1574" spans="2:2" x14ac:dyDescent="0.2">
      <c r="B1574" s="4"/>
    </row>
    <row r="1575" spans="2:2" x14ac:dyDescent="0.2">
      <c r="B1575" s="4"/>
    </row>
    <row r="1576" spans="2:2" x14ac:dyDescent="0.2">
      <c r="B1576" s="4"/>
    </row>
    <row r="1577" spans="2:2" x14ac:dyDescent="0.2">
      <c r="B1577" s="4"/>
    </row>
    <row r="1578" spans="2:2" x14ac:dyDescent="0.2">
      <c r="B1578" s="4"/>
    </row>
    <row r="1579" spans="2:2" x14ac:dyDescent="0.2">
      <c r="B1579" s="4"/>
    </row>
    <row r="1580" spans="2:2" x14ac:dyDescent="0.2">
      <c r="B1580" s="4"/>
    </row>
    <row r="1581" spans="2:2" x14ac:dyDescent="0.2">
      <c r="B1581" s="4"/>
    </row>
    <row r="1582" spans="2:2" x14ac:dyDescent="0.2">
      <c r="B1582" s="4"/>
    </row>
    <row r="1583" spans="2:2" x14ac:dyDescent="0.2">
      <c r="B1583" s="4"/>
    </row>
    <row r="1584" spans="2:2" x14ac:dyDescent="0.2">
      <c r="B1584" s="4"/>
    </row>
    <row r="1585" spans="2:2" x14ac:dyDescent="0.2">
      <c r="B1585" s="4"/>
    </row>
    <row r="1586" spans="2:2" x14ac:dyDescent="0.2">
      <c r="B1586" s="4"/>
    </row>
    <row r="1587" spans="2:2" x14ac:dyDescent="0.2">
      <c r="B1587" s="4"/>
    </row>
    <row r="1588" spans="2:2" x14ac:dyDescent="0.2">
      <c r="B1588" s="4"/>
    </row>
    <row r="1589" spans="2:2" x14ac:dyDescent="0.2">
      <c r="B1589" s="4"/>
    </row>
    <row r="1590" spans="2:2" x14ac:dyDescent="0.2">
      <c r="B1590" s="4"/>
    </row>
    <row r="1591" spans="2:2" x14ac:dyDescent="0.2">
      <c r="B1591" s="4"/>
    </row>
    <row r="1592" spans="2:2" x14ac:dyDescent="0.2">
      <c r="B1592" s="4"/>
    </row>
    <row r="1593" spans="2:2" x14ac:dyDescent="0.2">
      <c r="B1593" s="4"/>
    </row>
    <row r="1594" spans="2:2" x14ac:dyDescent="0.2">
      <c r="B1594" s="4"/>
    </row>
    <row r="1595" spans="2:2" x14ac:dyDescent="0.2">
      <c r="B1595" s="4"/>
    </row>
    <row r="1596" spans="2:2" x14ac:dyDescent="0.2">
      <c r="B1596" s="4"/>
    </row>
    <row r="1597" spans="2:2" x14ac:dyDescent="0.2">
      <c r="B1597" s="4"/>
    </row>
    <row r="1598" spans="2:2" x14ac:dyDescent="0.2">
      <c r="B1598" s="4"/>
    </row>
    <row r="1599" spans="2:2" x14ac:dyDescent="0.2">
      <c r="B1599" s="4"/>
    </row>
    <row r="1600" spans="2:2" x14ac:dyDescent="0.2">
      <c r="B1600" s="4"/>
    </row>
    <row r="1601" spans="2:2" x14ac:dyDescent="0.2">
      <c r="B1601" s="4"/>
    </row>
    <row r="1602" spans="2:2" x14ac:dyDescent="0.2">
      <c r="B1602" s="4"/>
    </row>
    <row r="1603" spans="2:2" x14ac:dyDescent="0.2">
      <c r="B1603" s="4"/>
    </row>
    <row r="1604" spans="2:2" x14ac:dyDescent="0.2">
      <c r="B1604" s="4"/>
    </row>
    <row r="1605" spans="2:2" x14ac:dyDescent="0.2">
      <c r="B1605" s="4"/>
    </row>
    <row r="1606" spans="2:2" x14ac:dyDescent="0.2">
      <c r="B1606" s="4"/>
    </row>
    <row r="1607" spans="2:2" x14ac:dyDescent="0.2">
      <c r="B1607" s="4"/>
    </row>
    <row r="1608" spans="2:2" x14ac:dyDescent="0.2">
      <c r="B1608" s="4"/>
    </row>
    <row r="1609" spans="2:2" x14ac:dyDescent="0.2">
      <c r="B1609" s="4"/>
    </row>
    <row r="1610" spans="2:2" x14ac:dyDescent="0.2">
      <c r="B1610" s="4"/>
    </row>
    <row r="1611" spans="2:2" x14ac:dyDescent="0.2">
      <c r="B1611" s="4"/>
    </row>
    <row r="1612" spans="2:2" x14ac:dyDescent="0.2">
      <c r="B1612" s="4"/>
    </row>
    <row r="1613" spans="2:2" x14ac:dyDescent="0.2">
      <c r="B1613" s="4"/>
    </row>
    <row r="1614" spans="2:2" x14ac:dyDescent="0.2">
      <c r="B1614" s="4"/>
    </row>
    <row r="1615" spans="2:2" x14ac:dyDescent="0.2">
      <c r="B1615" s="4"/>
    </row>
    <row r="1616" spans="2:2" x14ac:dyDescent="0.2">
      <c r="B1616" s="4"/>
    </row>
    <row r="1617" spans="2:2" x14ac:dyDescent="0.2">
      <c r="B1617" s="4"/>
    </row>
    <row r="1618" spans="2:2" x14ac:dyDescent="0.2">
      <c r="B1618" s="4"/>
    </row>
    <row r="1619" spans="2:2" x14ac:dyDescent="0.2">
      <c r="B1619" s="4"/>
    </row>
    <row r="1620" spans="2:2" x14ac:dyDescent="0.2">
      <c r="B1620" s="4"/>
    </row>
    <row r="1621" spans="2:2" x14ac:dyDescent="0.2">
      <c r="B1621" s="4"/>
    </row>
    <row r="1622" spans="2:2" x14ac:dyDescent="0.2">
      <c r="B1622" s="4"/>
    </row>
    <row r="1623" spans="2:2" x14ac:dyDescent="0.2">
      <c r="B1623" s="4"/>
    </row>
    <row r="1624" spans="2:2" x14ac:dyDescent="0.2">
      <c r="B1624" s="4"/>
    </row>
    <row r="1625" spans="2:2" x14ac:dyDescent="0.2">
      <c r="B1625" s="4"/>
    </row>
    <row r="1626" spans="2:2" x14ac:dyDescent="0.2">
      <c r="B1626" s="4"/>
    </row>
    <row r="1627" spans="2:2" x14ac:dyDescent="0.2">
      <c r="B1627" s="4"/>
    </row>
    <row r="1628" spans="2:2" x14ac:dyDescent="0.2">
      <c r="B1628" s="4"/>
    </row>
    <row r="1629" spans="2:2" x14ac:dyDescent="0.2">
      <c r="B1629" s="4"/>
    </row>
    <row r="1630" spans="2:2" x14ac:dyDescent="0.2">
      <c r="B1630" s="4"/>
    </row>
    <row r="1631" spans="2:2" x14ac:dyDescent="0.2">
      <c r="B1631" s="4"/>
    </row>
    <row r="1632" spans="2:2" x14ac:dyDescent="0.2">
      <c r="B1632" s="4"/>
    </row>
    <row r="1633" spans="2:2" x14ac:dyDescent="0.2">
      <c r="B1633" s="4"/>
    </row>
    <row r="1634" spans="2:2" x14ac:dyDescent="0.2">
      <c r="B1634" s="4"/>
    </row>
    <row r="1635" spans="2:2" x14ac:dyDescent="0.2">
      <c r="B1635" s="4"/>
    </row>
    <row r="1636" spans="2:2" x14ac:dyDescent="0.2">
      <c r="B1636" s="4"/>
    </row>
    <row r="1637" spans="2:2" x14ac:dyDescent="0.2">
      <c r="B1637" s="4"/>
    </row>
    <row r="1638" spans="2:2" x14ac:dyDescent="0.2">
      <c r="B1638" s="4"/>
    </row>
    <row r="1639" spans="2:2" x14ac:dyDescent="0.2">
      <c r="B1639" s="4"/>
    </row>
    <row r="1640" spans="2:2" x14ac:dyDescent="0.2">
      <c r="B1640" s="4"/>
    </row>
    <row r="1641" spans="2:2" x14ac:dyDescent="0.2">
      <c r="B1641" s="4"/>
    </row>
    <row r="1642" spans="2:2" x14ac:dyDescent="0.2">
      <c r="B1642" s="4"/>
    </row>
    <row r="1643" spans="2:2" x14ac:dyDescent="0.2">
      <c r="B1643" s="4"/>
    </row>
    <row r="1644" spans="2:2" x14ac:dyDescent="0.2">
      <c r="B1644" s="4"/>
    </row>
    <row r="1645" spans="2:2" x14ac:dyDescent="0.2">
      <c r="B1645" s="4"/>
    </row>
    <row r="1646" spans="2:2" x14ac:dyDescent="0.2">
      <c r="B1646" s="4"/>
    </row>
    <row r="1647" spans="2:2" x14ac:dyDescent="0.2">
      <c r="B1647" s="4"/>
    </row>
    <row r="1648" spans="2:2" x14ac:dyDescent="0.2">
      <c r="B1648" s="4"/>
    </row>
    <row r="1649" spans="2:2" x14ac:dyDescent="0.2">
      <c r="B1649" s="4"/>
    </row>
    <row r="1650" spans="2:2" x14ac:dyDescent="0.2">
      <c r="B1650" s="4"/>
    </row>
    <row r="1651" spans="2:2" x14ac:dyDescent="0.2">
      <c r="B1651" s="4"/>
    </row>
    <row r="1652" spans="2:2" x14ac:dyDescent="0.2">
      <c r="B1652" s="4"/>
    </row>
    <row r="1653" spans="2:2" x14ac:dyDescent="0.2">
      <c r="B1653" s="4"/>
    </row>
    <row r="1654" spans="2:2" x14ac:dyDescent="0.2">
      <c r="B1654" s="4"/>
    </row>
    <row r="1655" spans="2:2" x14ac:dyDescent="0.2">
      <c r="B1655" s="4"/>
    </row>
    <row r="1656" spans="2:2" x14ac:dyDescent="0.2">
      <c r="B1656" s="4"/>
    </row>
    <row r="1657" spans="2:2" x14ac:dyDescent="0.2">
      <c r="B1657" s="4"/>
    </row>
    <row r="1658" spans="2:2" x14ac:dyDescent="0.2">
      <c r="B1658" s="4"/>
    </row>
    <row r="1659" spans="2:2" x14ac:dyDescent="0.2">
      <c r="B1659" s="4"/>
    </row>
    <row r="1660" spans="2:2" x14ac:dyDescent="0.2">
      <c r="B1660" s="4"/>
    </row>
    <row r="1661" spans="2:2" x14ac:dyDescent="0.2">
      <c r="B1661" s="4"/>
    </row>
    <row r="1662" spans="2:2" x14ac:dyDescent="0.2">
      <c r="B1662" s="4"/>
    </row>
    <row r="1663" spans="2:2" x14ac:dyDescent="0.2">
      <c r="B1663" s="4"/>
    </row>
    <row r="1664" spans="2:2" x14ac:dyDescent="0.2">
      <c r="B1664" s="4"/>
    </row>
    <row r="1665" spans="2:2" x14ac:dyDescent="0.2">
      <c r="B1665" s="4"/>
    </row>
    <row r="1666" spans="2:2" x14ac:dyDescent="0.2">
      <c r="B1666" s="4"/>
    </row>
    <row r="1667" spans="2:2" x14ac:dyDescent="0.2">
      <c r="B1667" s="4"/>
    </row>
    <row r="1668" spans="2:2" x14ac:dyDescent="0.2">
      <c r="B1668" s="4"/>
    </row>
    <row r="1669" spans="2:2" x14ac:dyDescent="0.2">
      <c r="B1669" s="4"/>
    </row>
    <row r="1670" spans="2:2" x14ac:dyDescent="0.2">
      <c r="B1670" s="4"/>
    </row>
    <row r="1671" spans="2:2" x14ac:dyDescent="0.2">
      <c r="B1671" s="4"/>
    </row>
    <row r="1672" spans="2:2" x14ac:dyDescent="0.2">
      <c r="B1672" s="4"/>
    </row>
    <row r="1673" spans="2:2" x14ac:dyDescent="0.2">
      <c r="B1673" s="4"/>
    </row>
    <row r="1674" spans="2:2" x14ac:dyDescent="0.2">
      <c r="B1674" s="4"/>
    </row>
    <row r="1675" spans="2:2" x14ac:dyDescent="0.2">
      <c r="B1675" s="4"/>
    </row>
    <row r="1676" spans="2:2" x14ac:dyDescent="0.2">
      <c r="B1676" s="4"/>
    </row>
    <row r="1677" spans="2:2" x14ac:dyDescent="0.2">
      <c r="B1677" s="4"/>
    </row>
    <row r="1678" spans="2:2" x14ac:dyDescent="0.2">
      <c r="B1678" s="4"/>
    </row>
    <row r="1679" spans="2:2" x14ac:dyDescent="0.2">
      <c r="B1679" s="4"/>
    </row>
    <row r="1680" spans="2:2" x14ac:dyDescent="0.2">
      <c r="B1680" s="4"/>
    </row>
    <row r="1681" spans="2:2" x14ac:dyDescent="0.2">
      <c r="B1681" s="4"/>
    </row>
    <row r="1682" spans="2:2" x14ac:dyDescent="0.2">
      <c r="B1682" s="4"/>
    </row>
    <row r="1683" spans="2:2" x14ac:dyDescent="0.2">
      <c r="B1683" s="4"/>
    </row>
    <row r="1684" spans="2:2" x14ac:dyDescent="0.2">
      <c r="B1684" s="4"/>
    </row>
    <row r="1685" spans="2:2" x14ac:dyDescent="0.2">
      <c r="B1685" s="4"/>
    </row>
    <row r="1686" spans="2:2" x14ac:dyDescent="0.2">
      <c r="B1686" s="4"/>
    </row>
    <row r="1687" spans="2:2" x14ac:dyDescent="0.2">
      <c r="B1687" s="4"/>
    </row>
    <row r="1688" spans="2:2" x14ac:dyDescent="0.2">
      <c r="B1688" s="4"/>
    </row>
    <row r="1689" spans="2:2" x14ac:dyDescent="0.2">
      <c r="B1689" s="4"/>
    </row>
    <row r="1690" spans="2:2" x14ac:dyDescent="0.2">
      <c r="B1690" s="4"/>
    </row>
    <row r="1691" spans="2:2" x14ac:dyDescent="0.2">
      <c r="B1691" s="4"/>
    </row>
    <row r="1692" spans="2:2" x14ac:dyDescent="0.2">
      <c r="B1692" s="4"/>
    </row>
    <row r="1693" spans="2:2" x14ac:dyDescent="0.2">
      <c r="B1693" s="4"/>
    </row>
    <row r="1694" spans="2:2" x14ac:dyDescent="0.2">
      <c r="B1694" s="4"/>
    </row>
    <row r="1695" spans="2:2" x14ac:dyDescent="0.2">
      <c r="B1695" s="4"/>
    </row>
    <row r="1696" spans="2:2" x14ac:dyDescent="0.2">
      <c r="B1696" s="4"/>
    </row>
    <row r="1697" spans="2:2" x14ac:dyDescent="0.2">
      <c r="B1697" s="4"/>
    </row>
    <row r="1698" spans="2:2" x14ac:dyDescent="0.2">
      <c r="B1698" s="4"/>
    </row>
    <row r="1699" spans="2:2" x14ac:dyDescent="0.2">
      <c r="B1699" s="4"/>
    </row>
    <row r="1700" spans="2:2" x14ac:dyDescent="0.2">
      <c r="B1700" s="4"/>
    </row>
    <row r="1701" spans="2:2" x14ac:dyDescent="0.2">
      <c r="B1701" s="4"/>
    </row>
    <row r="1702" spans="2:2" x14ac:dyDescent="0.2">
      <c r="B1702" s="4"/>
    </row>
    <row r="1703" spans="2:2" x14ac:dyDescent="0.2">
      <c r="B1703" s="4"/>
    </row>
    <row r="1704" spans="2:2" x14ac:dyDescent="0.2">
      <c r="B1704" s="4"/>
    </row>
    <row r="1705" spans="2:2" x14ac:dyDescent="0.2">
      <c r="B1705" s="4"/>
    </row>
    <row r="1706" spans="2:2" x14ac:dyDescent="0.2">
      <c r="B1706" s="4"/>
    </row>
    <row r="1707" spans="2:2" x14ac:dyDescent="0.2">
      <c r="B1707" s="4"/>
    </row>
    <row r="1708" spans="2:2" x14ac:dyDescent="0.2">
      <c r="B1708" s="4"/>
    </row>
    <row r="1709" spans="2:2" x14ac:dyDescent="0.2">
      <c r="B1709" s="4"/>
    </row>
    <row r="1710" spans="2:2" x14ac:dyDescent="0.2">
      <c r="B1710" s="4"/>
    </row>
    <row r="1711" spans="2:2" x14ac:dyDescent="0.2">
      <c r="B1711" s="4"/>
    </row>
    <row r="1712" spans="2:2" x14ac:dyDescent="0.2">
      <c r="B1712" s="4"/>
    </row>
    <row r="1713" spans="2:2" x14ac:dyDescent="0.2">
      <c r="B1713" s="4"/>
    </row>
    <row r="1714" spans="2:2" x14ac:dyDescent="0.2">
      <c r="B1714" s="4"/>
    </row>
    <row r="1715" spans="2:2" x14ac:dyDescent="0.2">
      <c r="B1715" s="4"/>
    </row>
    <row r="1716" spans="2:2" x14ac:dyDescent="0.2">
      <c r="B1716" s="4"/>
    </row>
    <row r="1717" spans="2:2" x14ac:dyDescent="0.2">
      <c r="B1717" s="4"/>
    </row>
    <row r="1718" spans="2:2" x14ac:dyDescent="0.2">
      <c r="B1718" s="4"/>
    </row>
    <row r="1719" spans="2:2" x14ac:dyDescent="0.2">
      <c r="B1719" s="4"/>
    </row>
    <row r="1720" spans="2:2" x14ac:dyDescent="0.2">
      <c r="B1720" s="4"/>
    </row>
    <row r="1721" spans="2:2" x14ac:dyDescent="0.2">
      <c r="B1721" s="4"/>
    </row>
    <row r="1722" spans="2:2" x14ac:dyDescent="0.2">
      <c r="B1722" s="4"/>
    </row>
    <row r="1723" spans="2:2" x14ac:dyDescent="0.2">
      <c r="B1723" s="4"/>
    </row>
    <row r="1724" spans="2:2" x14ac:dyDescent="0.2">
      <c r="B1724" s="4"/>
    </row>
    <row r="1725" spans="2:2" x14ac:dyDescent="0.2">
      <c r="B1725" s="4"/>
    </row>
    <row r="1726" spans="2:2" x14ac:dyDescent="0.2">
      <c r="B1726" s="4"/>
    </row>
    <row r="1727" spans="2:2" x14ac:dyDescent="0.2">
      <c r="B1727" s="4"/>
    </row>
    <row r="1728" spans="2:2" x14ac:dyDescent="0.2">
      <c r="B1728" s="4"/>
    </row>
    <row r="1729" spans="2:2" x14ac:dyDescent="0.2">
      <c r="B1729" s="4"/>
    </row>
    <row r="1730" spans="2:2" x14ac:dyDescent="0.2">
      <c r="B1730" s="4"/>
    </row>
    <row r="1731" spans="2:2" x14ac:dyDescent="0.2">
      <c r="B1731" s="4"/>
    </row>
    <row r="1732" spans="2:2" x14ac:dyDescent="0.2">
      <c r="B1732" s="4"/>
    </row>
    <row r="1733" spans="2:2" x14ac:dyDescent="0.2">
      <c r="B1733" s="4"/>
    </row>
    <row r="1734" spans="2:2" x14ac:dyDescent="0.2">
      <c r="B1734" s="4"/>
    </row>
    <row r="1735" spans="2:2" x14ac:dyDescent="0.2">
      <c r="B1735" s="4"/>
    </row>
    <row r="1736" spans="2:2" x14ac:dyDescent="0.2">
      <c r="B1736" s="4"/>
    </row>
    <row r="1737" spans="2:2" x14ac:dyDescent="0.2">
      <c r="B1737" s="4"/>
    </row>
    <row r="1738" spans="2:2" x14ac:dyDescent="0.2">
      <c r="B1738" s="4"/>
    </row>
    <row r="1739" spans="2:2" x14ac:dyDescent="0.2">
      <c r="B1739" s="4"/>
    </row>
    <row r="1740" spans="2:2" x14ac:dyDescent="0.2">
      <c r="B1740" s="4"/>
    </row>
    <row r="1741" spans="2:2" x14ac:dyDescent="0.2">
      <c r="B1741" s="4"/>
    </row>
    <row r="1742" spans="2:2" x14ac:dyDescent="0.2">
      <c r="B1742" s="4"/>
    </row>
    <row r="1743" spans="2:2" x14ac:dyDescent="0.2">
      <c r="B1743" s="4"/>
    </row>
    <row r="1744" spans="2:2" x14ac:dyDescent="0.2">
      <c r="B1744" s="4"/>
    </row>
    <row r="1745" spans="2:2" x14ac:dyDescent="0.2">
      <c r="B1745" s="4"/>
    </row>
    <row r="1746" spans="2:2" x14ac:dyDescent="0.2">
      <c r="B1746" s="4"/>
    </row>
    <row r="1747" spans="2:2" x14ac:dyDescent="0.2">
      <c r="B1747" s="4"/>
    </row>
    <row r="1748" spans="2:2" x14ac:dyDescent="0.2">
      <c r="B1748" s="4"/>
    </row>
    <row r="1749" spans="2:2" x14ac:dyDescent="0.2">
      <c r="B1749" s="4"/>
    </row>
    <row r="1750" spans="2:2" x14ac:dyDescent="0.2">
      <c r="B1750" s="4"/>
    </row>
    <row r="1751" spans="2:2" x14ac:dyDescent="0.2">
      <c r="B1751" s="4"/>
    </row>
    <row r="1752" spans="2:2" x14ac:dyDescent="0.2">
      <c r="B1752" s="4"/>
    </row>
    <row r="1753" spans="2:2" x14ac:dyDescent="0.2">
      <c r="B1753" s="4"/>
    </row>
    <row r="1754" spans="2:2" x14ac:dyDescent="0.2">
      <c r="B1754" s="4"/>
    </row>
    <row r="1755" spans="2:2" x14ac:dyDescent="0.2">
      <c r="B1755" s="4"/>
    </row>
    <row r="1756" spans="2:2" x14ac:dyDescent="0.2">
      <c r="B1756" s="4"/>
    </row>
    <row r="1757" spans="2:2" x14ac:dyDescent="0.2">
      <c r="B1757" s="4"/>
    </row>
    <row r="1758" spans="2:2" x14ac:dyDescent="0.2">
      <c r="B1758" s="4"/>
    </row>
    <row r="1759" spans="2:2" x14ac:dyDescent="0.2">
      <c r="B1759" s="4"/>
    </row>
    <row r="1760" spans="2:2" x14ac:dyDescent="0.2">
      <c r="B1760" s="4"/>
    </row>
    <row r="1761" spans="2:2" x14ac:dyDescent="0.2">
      <c r="B1761" s="4"/>
    </row>
    <row r="1762" spans="2:2" x14ac:dyDescent="0.2">
      <c r="B1762" s="4"/>
    </row>
    <row r="1763" spans="2:2" x14ac:dyDescent="0.2">
      <c r="B1763" s="4"/>
    </row>
    <row r="1764" spans="2:2" x14ac:dyDescent="0.2">
      <c r="B1764" s="4"/>
    </row>
    <row r="1765" spans="2:2" x14ac:dyDescent="0.2">
      <c r="B1765" s="4"/>
    </row>
    <row r="1766" spans="2:2" x14ac:dyDescent="0.2">
      <c r="B1766" s="4"/>
    </row>
    <row r="1767" spans="2:2" x14ac:dyDescent="0.2">
      <c r="B1767" s="4"/>
    </row>
    <row r="1768" spans="2:2" x14ac:dyDescent="0.2">
      <c r="B1768" s="4"/>
    </row>
    <row r="1769" spans="2:2" x14ac:dyDescent="0.2">
      <c r="B1769" s="4"/>
    </row>
    <row r="1770" spans="2:2" x14ac:dyDescent="0.2">
      <c r="B1770" s="4"/>
    </row>
    <row r="1771" spans="2:2" x14ac:dyDescent="0.2">
      <c r="B1771" s="4"/>
    </row>
    <row r="1772" spans="2:2" x14ac:dyDescent="0.2">
      <c r="B1772" s="4"/>
    </row>
    <row r="1773" spans="2:2" x14ac:dyDescent="0.2">
      <c r="B1773" s="4"/>
    </row>
    <row r="1774" spans="2:2" x14ac:dyDescent="0.2">
      <c r="B1774" s="4"/>
    </row>
    <row r="1775" spans="2:2" x14ac:dyDescent="0.2">
      <c r="B1775" s="4"/>
    </row>
    <row r="1776" spans="2:2" x14ac:dyDescent="0.2">
      <c r="B1776" s="4"/>
    </row>
    <row r="1777" spans="2:2" x14ac:dyDescent="0.2">
      <c r="B1777" s="4"/>
    </row>
    <row r="1778" spans="2:2" x14ac:dyDescent="0.2">
      <c r="B1778" s="4"/>
    </row>
    <row r="1779" spans="2:2" x14ac:dyDescent="0.2">
      <c r="B1779" s="4"/>
    </row>
    <row r="1780" spans="2:2" x14ac:dyDescent="0.2">
      <c r="B1780" s="4"/>
    </row>
    <row r="1781" spans="2:2" x14ac:dyDescent="0.2">
      <c r="B1781" s="4"/>
    </row>
    <row r="1782" spans="2:2" x14ac:dyDescent="0.2">
      <c r="B1782" s="4"/>
    </row>
    <row r="1783" spans="2:2" x14ac:dyDescent="0.2">
      <c r="B1783" s="4"/>
    </row>
    <row r="1784" spans="2:2" x14ac:dyDescent="0.2">
      <c r="B1784" s="4"/>
    </row>
    <row r="1785" spans="2:2" x14ac:dyDescent="0.2">
      <c r="B1785" s="4"/>
    </row>
    <row r="1786" spans="2:2" x14ac:dyDescent="0.2">
      <c r="B1786" s="4"/>
    </row>
    <row r="1787" spans="2:2" x14ac:dyDescent="0.2">
      <c r="B1787" s="4"/>
    </row>
    <row r="1788" spans="2:2" x14ac:dyDescent="0.2">
      <c r="B1788" s="4"/>
    </row>
    <row r="1789" spans="2:2" x14ac:dyDescent="0.2">
      <c r="B1789" s="4"/>
    </row>
    <row r="1790" spans="2:2" x14ac:dyDescent="0.2">
      <c r="B1790" s="4"/>
    </row>
    <row r="1791" spans="2:2" x14ac:dyDescent="0.2">
      <c r="B1791" s="4"/>
    </row>
    <row r="1792" spans="2:2" x14ac:dyDescent="0.2">
      <c r="B1792" s="4"/>
    </row>
    <row r="1793" spans="2:2" x14ac:dyDescent="0.2">
      <c r="B1793" s="4"/>
    </row>
    <row r="1794" spans="2:2" x14ac:dyDescent="0.2">
      <c r="B1794" s="4"/>
    </row>
    <row r="1795" spans="2:2" x14ac:dyDescent="0.2">
      <c r="B1795" s="4"/>
    </row>
    <row r="1796" spans="2:2" x14ac:dyDescent="0.2">
      <c r="B1796" s="4"/>
    </row>
    <row r="1797" spans="2:2" x14ac:dyDescent="0.2">
      <c r="B1797" s="4"/>
    </row>
    <row r="1798" spans="2:2" x14ac:dyDescent="0.2">
      <c r="B1798" s="4"/>
    </row>
    <row r="1799" spans="2:2" x14ac:dyDescent="0.2">
      <c r="B1799" s="4"/>
    </row>
    <row r="1800" spans="2:2" x14ac:dyDescent="0.2">
      <c r="B1800" s="4"/>
    </row>
    <row r="1801" spans="2:2" x14ac:dyDescent="0.2">
      <c r="B1801" s="4"/>
    </row>
    <row r="1802" spans="2:2" x14ac:dyDescent="0.2">
      <c r="B1802" s="4"/>
    </row>
    <row r="1803" spans="2:2" x14ac:dyDescent="0.2">
      <c r="B1803" s="4"/>
    </row>
    <row r="1804" spans="2:2" x14ac:dyDescent="0.2">
      <c r="B1804" s="4"/>
    </row>
    <row r="1805" spans="2:2" x14ac:dyDescent="0.2">
      <c r="B1805" s="4"/>
    </row>
    <row r="1806" spans="2:2" x14ac:dyDescent="0.2">
      <c r="B1806" s="4"/>
    </row>
    <row r="1807" spans="2:2" x14ac:dyDescent="0.2">
      <c r="B1807" s="4"/>
    </row>
    <row r="1808" spans="2:2" x14ac:dyDescent="0.2">
      <c r="B1808" s="4"/>
    </row>
    <row r="1809" spans="2:2" x14ac:dyDescent="0.2">
      <c r="B1809" s="4"/>
    </row>
    <row r="1810" spans="2:2" x14ac:dyDescent="0.2">
      <c r="B1810" s="4"/>
    </row>
    <row r="1811" spans="2:2" x14ac:dyDescent="0.2">
      <c r="B1811" s="4"/>
    </row>
    <row r="1812" spans="2:2" x14ac:dyDescent="0.2">
      <c r="B1812" s="4"/>
    </row>
    <row r="1813" spans="2:2" x14ac:dyDescent="0.2">
      <c r="B1813" s="4"/>
    </row>
    <row r="1814" spans="2:2" x14ac:dyDescent="0.2">
      <c r="B1814" s="4"/>
    </row>
    <row r="1815" spans="2:2" x14ac:dyDescent="0.2">
      <c r="B1815" s="4"/>
    </row>
    <row r="1816" spans="2:2" x14ac:dyDescent="0.2">
      <c r="B1816" s="4"/>
    </row>
    <row r="1817" spans="2:2" x14ac:dyDescent="0.2">
      <c r="B1817" s="4"/>
    </row>
    <row r="1818" spans="2:2" x14ac:dyDescent="0.2">
      <c r="B1818" s="4"/>
    </row>
    <row r="1819" spans="2:2" x14ac:dyDescent="0.2">
      <c r="B1819" s="4"/>
    </row>
    <row r="1820" spans="2:2" x14ac:dyDescent="0.2">
      <c r="B1820" s="4"/>
    </row>
    <row r="1821" spans="2:2" x14ac:dyDescent="0.2">
      <c r="B1821" s="4"/>
    </row>
    <row r="1822" spans="2:2" x14ac:dyDescent="0.2">
      <c r="B1822" s="4"/>
    </row>
    <row r="1823" spans="2:2" x14ac:dyDescent="0.2">
      <c r="B1823" s="4"/>
    </row>
    <row r="1824" spans="2:2" x14ac:dyDescent="0.2">
      <c r="B1824" s="4"/>
    </row>
    <row r="1825" spans="2:2" x14ac:dyDescent="0.2">
      <c r="B1825" s="4"/>
    </row>
    <row r="1826" spans="2:2" x14ac:dyDescent="0.2">
      <c r="B1826" s="4"/>
    </row>
    <row r="1827" spans="2:2" x14ac:dyDescent="0.2">
      <c r="B1827" s="4"/>
    </row>
    <row r="1828" spans="2:2" x14ac:dyDescent="0.2">
      <c r="B1828" s="4"/>
    </row>
    <row r="1829" spans="2:2" x14ac:dyDescent="0.2">
      <c r="B1829" s="4"/>
    </row>
    <row r="1830" spans="2:2" x14ac:dyDescent="0.2">
      <c r="B1830" s="4"/>
    </row>
    <row r="1831" spans="2:2" x14ac:dyDescent="0.2">
      <c r="B1831" s="4"/>
    </row>
    <row r="1832" spans="2:2" x14ac:dyDescent="0.2">
      <c r="B1832" s="4"/>
    </row>
    <row r="1833" spans="2:2" x14ac:dyDescent="0.2">
      <c r="B1833" s="4"/>
    </row>
    <row r="1834" spans="2:2" x14ac:dyDescent="0.2">
      <c r="B1834" s="4"/>
    </row>
    <row r="1835" spans="2:2" x14ac:dyDescent="0.2">
      <c r="B1835" s="4"/>
    </row>
    <row r="1836" spans="2:2" x14ac:dyDescent="0.2">
      <c r="B1836" s="4"/>
    </row>
    <row r="1837" spans="2:2" x14ac:dyDescent="0.2">
      <c r="B1837" s="4"/>
    </row>
    <row r="1838" spans="2:2" x14ac:dyDescent="0.2">
      <c r="B1838" s="4"/>
    </row>
    <row r="1839" spans="2:2" x14ac:dyDescent="0.2">
      <c r="B1839" s="4"/>
    </row>
    <row r="1840" spans="2:2" x14ac:dyDescent="0.2">
      <c r="B1840" s="4"/>
    </row>
    <row r="1841" spans="2:2" x14ac:dyDescent="0.2">
      <c r="B1841" s="4"/>
    </row>
    <row r="1842" spans="2:2" x14ac:dyDescent="0.2">
      <c r="B1842" s="4"/>
    </row>
    <row r="1843" spans="2:2" x14ac:dyDescent="0.2">
      <c r="B1843" s="4"/>
    </row>
    <row r="1844" spans="2:2" x14ac:dyDescent="0.2">
      <c r="B1844" s="4"/>
    </row>
    <row r="1845" spans="2:2" x14ac:dyDescent="0.2">
      <c r="B1845" s="4"/>
    </row>
    <row r="1846" spans="2:2" x14ac:dyDescent="0.2">
      <c r="B1846" s="4"/>
    </row>
    <row r="1847" spans="2:2" x14ac:dyDescent="0.2">
      <c r="B1847" s="4"/>
    </row>
    <row r="1848" spans="2:2" x14ac:dyDescent="0.2">
      <c r="B1848" s="4"/>
    </row>
    <row r="1849" spans="2:2" x14ac:dyDescent="0.2">
      <c r="B1849" s="4"/>
    </row>
    <row r="1850" spans="2:2" x14ac:dyDescent="0.2">
      <c r="B1850" s="4"/>
    </row>
    <row r="1851" spans="2:2" x14ac:dyDescent="0.2">
      <c r="B1851" s="4"/>
    </row>
    <row r="1852" spans="2:2" x14ac:dyDescent="0.2">
      <c r="B1852" s="4"/>
    </row>
    <row r="1853" spans="2:2" x14ac:dyDescent="0.2">
      <c r="B1853" s="4"/>
    </row>
    <row r="1854" spans="2:2" x14ac:dyDescent="0.2">
      <c r="B1854" s="4"/>
    </row>
    <row r="1855" spans="2:2" x14ac:dyDescent="0.2">
      <c r="B1855" s="4"/>
    </row>
    <row r="1856" spans="2:2" x14ac:dyDescent="0.2">
      <c r="B1856" s="4"/>
    </row>
    <row r="1857" spans="2:2" x14ac:dyDescent="0.2">
      <c r="B1857" s="4"/>
    </row>
    <row r="1858" spans="2:2" x14ac:dyDescent="0.2">
      <c r="B1858" s="4"/>
    </row>
    <row r="1859" spans="2:2" x14ac:dyDescent="0.2">
      <c r="B1859" s="4"/>
    </row>
    <row r="1860" spans="2:2" x14ac:dyDescent="0.2">
      <c r="B1860" s="4"/>
    </row>
    <row r="1861" spans="2:2" x14ac:dyDescent="0.2">
      <c r="B1861" s="4"/>
    </row>
    <row r="1862" spans="2:2" x14ac:dyDescent="0.2">
      <c r="B1862" s="4"/>
    </row>
    <row r="1863" spans="2:2" x14ac:dyDescent="0.2">
      <c r="B1863" s="4"/>
    </row>
    <row r="1864" spans="2:2" x14ac:dyDescent="0.2">
      <c r="B1864" s="4"/>
    </row>
    <row r="1865" spans="2:2" x14ac:dyDescent="0.2">
      <c r="B1865" s="4"/>
    </row>
    <row r="1866" spans="2:2" x14ac:dyDescent="0.2">
      <c r="B1866" s="4"/>
    </row>
    <row r="1867" spans="2:2" x14ac:dyDescent="0.2">
      <c r="B1867" s="4"/>
    </row>
    <row r="1868" spans="2:2" x14ac:dyDescent="0.2">
      <c r="B1868" s="4"/>
    </row>
    <row r="1869" spans="2:2" x14ac:dyDescent="0.2">
      <c r="B1869" s="4"/>
    </row>
    <row r="1870" spans="2:2" x14ac:dyDescent="0.2">
      <c r="B1870" s="4"/>
    </row>
    <row r="1871" spans="2:2" x14ac:dyDescent="0.2">
      <c r="B1871" s="4"/>
    </row>
    <row r="1872" spans="2:2" x14ac:dyDescent="0.2">
      <c r="B1872" s="4"/>
    </row>
    <row r="1873" spans="2:2" x14ac:dyDescent="0.2">
      <c r="B1873" s="4"/>
    </row>
    <row r="1874" spans="2:2" x14ac:dyDescent="0.2">
      <c r="B1874" s="4"/>
    </row>
    <row r="1875" spans="2:2" x14ac:dyDescent="0.2">
      <c r="B1875" s="4"/>
    </row>
    <row r="1876" spans="2:2" x14ac:dyDescent="0.2">
      <c r="B1876" s="4"/>
    </row>
    <row r="1877" spans="2:2" x14ac:dyDescent="0.2">
      <c r="B1877" s="4"/>
    </row>
    <row r="1878" spans="2:2" x14ac:dyDescent="0.2">
      <c r="B1878" s="4"/>
    </row>
    <row r="1879" spans="2:2" x14ac:dyDescent="0.2">
      <c r="B1879" s="4"/>
    </row>
    <row r="1880" spans="2:2" x14ac:dyDescent="0.2">
      <c r="B1880" s="4"/>
    </row>
    <row r="1881" spans="2:2" x14ac:dyDescent="0.2">
      <c r="B1881" s="4"/>
    </row>
    <row r="1882" spans="2:2" x14ac:dyDescent="0.2">
      <c r="B1882" s="4"/>
    </row>
    <row r="1883" spans="2:2" x14ac:dyDescent="0.2">
      <c r="B1883" s="4"/>
    </row>
    <row r="1884" spans="2:2" x14ac:dyDescent="0.2">
      <c r="B1884" s="4"/>
    </row>
    <row r="1885" spans="2:2" x14ac:dyDescent="0.2">
      <c r="B1885" s="4"/>
    </row>
    <row r="1886" spans="2:2" x14ac:dyDescent="0.2">
      <c r="B1886" s="4"/>
    </row>
    <row r="1887" spans="2:2" x14ac:dyDescent="0.2">
      <c r="B1887" s="4"/>
    </row>
    <row r="1888" spans="2:2" x14ac:dyDescent="0.2">
      <c r="B1888" s="4"/>
    </row>
    <row r="1889" spans="2:2" x14ac:dyDescent="0.2">
      <c r="B1889" s="4"/>
    </row>
    <row r="1890" spans="2:2" x14ac:dyDescent="0.2">
      <c r="B1890" s="4"/>
    </row>
    <row r="1891" spans="2:2" x14ac:dyDescent="0.2">
      <c r="B1891" s="4"/>
    </row>
    <row r="1892" spans="2:2" x14ac:dyDescent="0.2">
      <c r="B1892" s="4"/>
    </row>
    <row r="1893" spans="2:2" x14ac:dyDescent="0.2">
      <c r="B1893" s="4"/>
    </row>
    <row r="1894" spans="2:2" x14ac:dyDescent="0.2">
      <c r="B1894" s="4"/>
    </row>
    <row r="1895" spans="2:2" x14ac:dyDescent="0.2">
      <c r="B1895" s="4"/>
    </row>
    <row r="1896" spans="2:2" x14ac:dyDescent="0.2">
      <c r="B1896" s="4"/>
    </row>
    <row r="1897" spans="2:2" x14ac:dyDescent="0.2">
      <c r="B1897" s="4"/>
    </row>
    <row r="1898" spans="2:2" x14ac:dyDescent="0.2">
      <c r="B1898" s="4"/>
    </row>
    <row r="1899" spans="2:2" x14ac:dyDescent="0.2">
      <c r="B1899" s="4"/>
    </row>
    <row r="1900" spans="2:2" x14ac:dyDescent="0.2">
      <c r="B1900" s="4"/>
    </row>
    <row r="1901" spans="2:2" x14ac:dyDescent="0.2">
      <c r="B1901" s="4"/>
    </row>
    <row r="1902" spans="2:2" x14ac:dyDescent="0.2">
      <c r="B1902" s="4"/>
    </row>
    <row r="1903" spans="2:2" x14ac:dyDescent="0.2">
      <c r="B1903" s="4"/>
    </row>
    <row r="1904" spans="2:2" x14ac:dyDescent="0.2">
      <c r="B1904" s="4"/>
    </row>
    <row r="1905" spans="2:2" x14ac:dyDescent="0.2">
      <c r="B1905" s="4"/>
    </row>
    <row r="1906" spans="2:2" x14ac:dyDescent="0.2">
      <c r="B1906" s="4"/>
    </row>
    <row r="1907" spans="2:2" x14ac:dyDescent="0.2">
      <c r="B1907" s="4"/>
    </row>
    <row r="1908" spans="2:2" x14ac:dyDescent="0.2">
      <c r="B1908" s="4"/>
    </row>
    <row r="1909" spans="2:2" x14ac:dyDescent="0.2">
      <c r="B1909" s="4"/>
    </row>
    <row r="1910" spans="2:2" x14ac:dyDescent="0.2">
      <c r="B1910" s="4"/>
    </row>
    <row r="1911" spans="2:2" x14ac:dyDescent="0.2">
      <c r="B1911" s="4"/>
    </row>
    <row r="1912" spans="2:2" x14ac:dyDescent="0.2">
      <c r="B1912" s="4"/>
    </row>
    <row r="1913" spans="2:2" x14ac:dyDescent="0.2">
      <c r="B1913" s="4"/>
    </row>
    <row r="1914" spans="2:2" x14ac:dyDescent="0.2">
      <c r="B1914" s="4"/>
    </row>
    <row r="1915" spans="2:2" x14ac:dyDescent="0.2">
      <c r="B1915" s="4"/>
    </row>
    <row r="1916" spans="2:2" x14ac:dyDescent="0.2">
      <c r="B1916" s="4"/>
    </row>
    <row r="1917" spans="2:2" x14ac:dyDescent="0.2">
      <c r="B1917" s="4"/>
    </row>
    <row r="1918" spans="2:2" x14ac:dyDescent="0.2">
      <c r="B1918" s="4"/>
    </row>
    <row r="1919" spans="2:2" x14ac:dyDescent="0.2">
      <c r="B1919" s="4"/>
    </row>
    <row r="1920" spans="2:2" x14ac:dyDescent="0.2">
      <c r="B1920" s="4"/>
    </row>
    <row r="1921" spans="2:2" x14ac:dyDescent="0.2">
      <c r="B1921" s="4"/>
    </row>
    <row r="1922" spans="2:2" x14ac:dyDescent="0.2">
      <c r="B1922" s="4"/>
    </row>
    <row r="1923" spans="2:2" x14ac:dyDescent="0.2">
      <c r="B1923" s="4"/>
    </row>
    <row r="1924" spans="2:2" x14ac:dyDescent="0.2">
      <c r="B1924" s="4"/>
    </row>
    <row r="1925" spans="2:2" x14ac:dyDescent="0.2">
      <c r="B1925" s="4"/>
    </row>
    <row r="1926" spans="2:2" x14ac:dyDescent="0.2">
      <c r="B1926" s="4"/>
    </row>
    <row r="1927" spans="2:2" x14ac:dyDescent="0.2">
      <c r="B1927" s="4"/>
    </row>
    <row r="1928" spans="2:2" x14ac:dyDescent="0.2">
      <c r="B1928" s="4"/>
    </row>
    <row r="1929" spans="2:2" x14ac:dyDescent="0.2">
      <c r="B1929" s="4"/>
    </row>
    <row r="1930" spans="2:2" x14ac:dyDescent="0.2">
      <c r="B1930" s="4"/>
    </row>
    <row r="1931" spans="2:2" x14ac:dyDescent="0.2">
      <c r="B1931" s="4"/>
    </row>
    <row r="1932" spans="2:2" x14ac:dyDescent="0.2">
      <c r="B1932" s="4"/>
    </row>
    <row r="1933" spans="2:2" x14ac:dyDescent="0.2">
      <c r="B1933" s="4"/>
    </row>
    <row r="1934" spans="2:2" x14ac:dyDescent="0.2">
      <c r="B1934" s="4"/>
    </row>
    <row r="1935" spans="2:2" x14ac:dyDescent="0.2">
      <c r="B1935" s="4"/>
    </row>
    <row r="1936" spans="2:2" x14ac:dyDescent="0.2">
      <c r="B1936" s="4"/>
    </row>
    <row r="1937" spans="2:2" x14ac:dyDescent="0.2">
      <c r="B1937" s="4"/>
    </row>
    <row r="1938" spans="2:2" x14ac:dyDescent="0.2">
      <c r="B1938" s="4"/>
    </row>
    <row r="1939" spans="2:2" x14ac:dyDescent="0.2">
      <c r="B1939" s="4"/>
    </row>
    <row r="1940" spans="2:2" x14ac:dyDescent="0.2">
      <c r="B1940" s="4"/>
    </row>
    <row r="1941" spans="2:2" x14ac:dyDescent="0.2">
      <c r="B1941" s="4"/>
    </row>
    <row r="1942" spans="2:2" x14ac:dyDescent="0.2">
      <c r="B1942" s="4"/>
    </row>
    <row r="1943" spans="2:2" x14ac:dyDescent="0.2">
      <c r="B1943" s="4"/>
    </row>
  </sheetData>
  <sheetProtection algorithmName="SHA-512" hashValue="zQTjbqZTZ66WjtW+aGTfbN4PymcgzxCqyoRGbq2sMTX+9BHDclWcSL0/iMlyAM/iuHcJUHfKpzzLs3e9E1PspA==" saltValue="ilQKwqhYNjEeJXQSn3eeig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J1928"/>
  <sheetViews>
    <sheetView zoomScaleNormal="100" zoomScaleSheetLayoutView="115" workbookViewId="0">
      <pane ySplit="2" topLeftCell="A86" activePane="bottomLeft" state="frozen"/>
      <selection activeCell="O5" sqref="O5"/>
      <selection pane="bottomLeft" activeCell="K88" sqref="K88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2.710937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80"/>
      <c r="C1" s="180"/>
      <c r="D1" s="180"/>
      <c r="E1" s="180"/>
      <c r="F1" s="180"/>
      <c r="G1" s="180"/>
      <c r="H1" s="180"/>
      <c r="I1" s="180"/>
    </row>
    <row r="2" spans="1:10" ht="45.75" thickBot="1" x14ac:dyDescent="0.25">
      <c r="A2" s="87" t="s">
        <v>6</v>
      </c>
      <c r="B2" s="88" t="s">
        <v>25</v>
      </c>
      <c r="C2" s="57" t="s">
        <v>26</v>
      </c>
      <c r="D2" s="57" t="s">
        <v>27</v>
      </c>
      <c r="E2" s="57" t="s">
        <v>28</v>
      </c>
      <c r="F2" s="57" t="s">
        <v>29</v>
      </c>
      <c r="G2" s="57" t="s">
        <v>30</v>
      </c>
      <c r="H2" s="57" t="s">
        <v>31</v>
      </c>
      <c r="I2" s="58" t="s">
        <v>32</v>
      </c>
    </row>
    <row r="3" spans="1:10" ht="15" x14ac:dyDescent="0.2">
      <c r="A3" s="89">
        <v>1</v>
      </c>
      <c r="B3" s="90" t="s">
        <v>33</v>
      </c>
      <c r="C3" s="91"/>
      <c r="D3" s="92"/>
      <c r="E3" s="92"/>
      <c r="F3" s="83"/>
      <c r="G3" s="84"/>
      <c r="H3" s="83"/>
      <c r="I3" s="85"/>
    </row>
    <row r="4" spans="1:10" ht="30" x14ac:dyDescent="0.2">
      <c r="A4" s="65" t="s">
        <v>34</v>
      </c>
      <c r="B4" s="93" t="s">
        <v>35</v>
      </c>
      <c r="C4" s="67"/>
      <c r="D4" s="68"/>
      <c r="E4" s="68"/>
      <c r="F4" s="69"/>
      <c r="G4" s="70"/>
      <c r="H4" s="69"/>
      <c r="I4" s="71"/>
    </row>
    <row r="5" spans="1:10" ht="85.5" x14ac:dyDescent="0.2">
      <c r="A5" s="59" t="s">
        <v>36</v>
      </c>
      <c r="B5" s="61" t="s">
        <v>37</v>
      </c>
      <c r="C5" s="62" t="s">
        <v>38</v>
      </c>
      <c r="D5" s="158">
        <v>0</v>
      </c>
      <c r="E5" s="158">
        <v>1</v>
      </c>
      <c r="F5" s="5">
        <v>0</v>
      </c>
      <c r="G5" s="25">
        <f t="shared" ref="G5:G7" si="0">IF(ISNUMBER(F5),IF(F5&gt;0,ROUND(F5,2),0),0)</f>
        <v>0</v>
      </c>
      <c r="H5" s="29">
        <f>ROUND(D5*G5,2)</f>
        <v>0</v>
      </c>
      <c r="I5" s="28">
        <f>ROUND(E5*G5,2)</f>
        <v>0</v>
      </c>
    </row>
    <row r="6" spans="1:10" ht="14.25" x14ac:dyDescent="0.2">
      <c r="A6" s="59" t="s">
        <v>39</v>
      </c>
      <c r="B6" s="61" t="s">
        <v>40</v>
      </c>
      <c r="C6" s="62" t="s">
        <v>38</v>
      </c>
      <c r="D6" s="158">
        <v>0</v>
      </c>
      <c r="E6" s="158">
        <v>1</v>
      </c>
      <c r="F6" s="5">
        <v>0</v>
      </c>
      <c r="G6" s="25">
        <f t="shared" si="0"/>
        <v>0</v>
      </c>
      <c r="H6" s="29">
        <f t="shared" ref="H6:H7" si="1">ROUND(D6*G6,2)</f>
        <v>0</v>
      </c>
      <c r="I6" s="28">
        <f t="shared" ref="I6:I7" si="2">ROUND(E6*G6,2)</f>
        <v>0</v>
      </c>
    </row>
    <row r="7" spans="1:10" ht="15" thickBot="1" x14ac:dyDescent="0.25">
      <c r="A7" s="59" t="s">
        <v>41</v>
      </c>
      <c r="B7" s="61" t="s">
        <v>42</v>
      </c>
      <c r="C7" s="62" t="s">
        <v>43</v>
      </c>
      <c r="D7" s="158">
        <v>0</v>
      </c>
      <c r="E7" s="158">
        <v>1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</row>
    <row r="8" spans="1:10" ht="18.75" thickBot="1" x14ac:dyDescent="0.3">
      <c r="A8" s="95"/>
      <c r="B8" s="76"/>
      <c r="C8" s="77"/>
      <c r="D8" s="78"/>
      <c r="E8" s="78"/>
      <c r="F8" s="79" t="s">
        <v>44</v>
      </c>
      <c r="G8" s="80"/>
      <c r="H8" s="81">
        <f>SUM(H5:H7)</f>
        <v>0</v>
      </c>
      <c r="I8" s="82">
        <f>SUM(I5:I7)</f>
        <v>0</v>
      </c>
      <c r="J8" s="64"/>
    </row>
    <row r="9" spans="1:10" ht="15" x14ac:dyDescent="0.2">
      <c r="A9" s="65" t="s">
        <v>45</v>
      </c>
      <c r="B9" s="93" t="s">
        <v>46</v>
      </c>
      <c r="C9" s="67"/>
      <c r="D9" s="68"/>
      <c r="E9" s="68"/>
      <c r="F9" s="83"/>
      <c r="G9" s="84"/>
      <c r="H9" s="83"/>
      <c r="I9" s="85"/>
    </row>
    <row r="10" spans="1:10" ht="85.5" x14ac:dyDescent="0.2">
      <c r="A10" s="59" t="s">
        <v>47</v>
      </c>
      <c r="B10" s="61" t="s">
        <v>48</v>
      </c>
      <c r="C10" s="62" t="s">
        <v>38</v>
      </c>
      <c r="D10" s="158">
        <v>0</v>
      </c>
      <c r="E10" s="158">
        <v>1</v>
      </c>
      <c r="F10" s="5">
        <v>0</v>
      </c>
      <c r="G10" s="25">
        <f t="shared" ref="G10:G14" si="3">IF(ISNUMBER(F10),IF(F10&gt;0,ROUND(F10,2),0),0)</f>
        <v>0</v>
      </c>
      <c r="H10" s="29">
        <f t="shared" ref="H10:H14" si="4">ROUND(D10*G10,2)</f>
        <v>0</v>
      </c>
      <c r="I10" s="28">
        <f t="shared" ref="I10:I14" si="5">ROUND(E10*G10,2)</f>
        <v>0</v>
      </c>
    </row>
    <row r="11" spans="1:10" ht="14.25" x14ac:dyDescent="0.2">
      <c r="A11" s="59" t="s">
        <v>49</v>
      </c>
      <c r="B11" s="61" t="s">
        <v>40</v>
      </c>
      <c r="C11" s="62" t="s">
        <v>38</v>
      </c>
      <c r="D11" s="158">
        <v>0</v>
      </c>
      <c r="E11" s="158">
        <v>1</v>
      </c>
      <c r="F11" s="5">
        <v>0</v>
      </c>
      <c r="G11" s="25">
        <f t="shared" si="3"/>
        <v>0</v>
      </c>
      <c r="H11" s="29">
        <f t="shared" si="4"/>
        <v>0</v>
      </c>
      <c r="I11" s="28">
        <f t="shared" si="5"/>
        <v>0</v>
      </c>
    </row>
    <row r="12" spans="1:10" ht="14.25" x14ac:dyDescent="0.2">
      <c r="A12" s="59" t="s">
        <v>50</v>
      </c>
      <c r="B12" s="61" t="s">
        <v>51</v>
      </c>
      <c r="C12" s="62" t="s">
        <v>38</v>
      </c>
      <c r="D12" s="158">
        <v>0</v>
      </c>
      <c r="E12" s="158">
        <v>1</v>
      </c>
      <c r="F12" s="5">
        <v>0</v>
      </c>
      <c r="G12" s="25">
        <f t="shared" si="3"/>
        <v>0</v>
      </c>
      <c r="H12" s="29">
        <f t="shared" si="4"/>
        <v>0</v>
      </c>
      <c r="I12" s="28">
        <f t="shared" si="5"/>
        <v>0</v>
      </c>
    </row>
    <row r="13" spans="1:10" ht="14.25" x14ac:dyDescent="0.2">
      <c r="A13" s="59" t="s">
        <v>52</v>
      </c>
      <c r="B13" s="61" t="s">
        <v>53</v>
      </c>
      <c r="C13" s="62" t="s">
        <v>38</v>
      </c>
      <c r="D13" s="158">
        <v>0</v>
      </c>
      <c r="E13" s="158">
        <v>1</v>
      </c>
      <c r="F13" s="5">
        <v>0</v>
      </c>
      <c r="G13" s="25">
        <f t="shared" si="3"/>
        <v>0</v>
      </c>
      <c r="H13" s="29">
        <f t="shared" si="4"/>
        <v>0</v>
      </c>
      <c r="I13" s="28">
        <f t="shared" si="5"/>
        <v>0</v>
      </c>
    </row>
    <row r="14" spans="1:10" ht="15.75" customHeight="1" thickBot="1" x14ac:dyDescent="0.25">
      <c r="A14" s="59" t="s">
        <v>54</v>
      </c>
      <c r="B14" s="61" t="s">
        <v>55</v>
      </c>
      <c r="C14" s="62" t="s">
        <v>38</v>
      </c>
      <c r="D14" s="158">
        <v>0</v>
      </c>
      <c r="E14" s="158">
        <v>1</v>
      </c>
      <c r="F14" s="5">
        <v>0</v>
      </c>
      <c r="G14" s="25">
        <f t="shared" si="3"/>
        <v>0</v>
      </c>
      <c r="H14" s="29">
        <f t="shared" si="4"/>
        <v>0</v>
      </c>
      <c r="I14" s="28">
        <f t="shared" si="5"/>
        <v>0</v>
      </c>
    </row>
    <row r="15" spans="1:10" ht="18.75" thickBot="1" x14ac:dyDescent="0.3">
      <c r="A15" s="95"/>
      <c r="B15" s="76"/>
      <c r="C15" s="77"/>
      <c r="D15" s="78"/>
      <c r="E15" s="78"/>
      <c r="F15" s="79" t="s">
        <v>44</v>
      </c>
      <c r="G15" s="80"/>
      <c r="H15" s="81">
        <f>SUM(H10:H14)</f>
        <v>0</v>
      </c>
      <c r="I15" s="82">
        <f>SUM(I10:I14)</f>
        <v>0</v>
      </c>
      <c r="J15" s="64"/>
    </row>
    <row r="16" spans="1:10" ht="18" x14ac:dyDescent="0.25">
      <c r="A16" s="65" t="s">
        <v>56</v>
      </c>
      <c r="B16" s="66" t="s">
        <v>57</v>
      </c>
      <c r="C16" s="67"/>
      <c r="D16" s="68"/>
      <c r="E16" s="68"/>
      <c r="F16" s="83"/>
      <c r="G16" s="84"/>
      <c r="H16" s="83"/>
      <c r="I16" s="85"/>
      <c r="J16" s="64"/>
    </row>
    <row r="17" spans="1:10" ht="85.5" x14ac:dyDescent="0.25">
      <c r="A17" s="59" t="s">
        <v>58</v>
      </c>
      <c r="B17" s="61" t="s">
        <v>37</v>
      </c>
      <c r="C17" s="62" t="s">
        <v>43</v>
      </c>
      <c r="D17" s="158">
        <v>0</v>
      </c>
      <c r="E17" s="158">
        <v>1</v>
      </c>
      <c r="F17" s="5">
        <v>0</v>
      </c>
      <c r="G17" s="25">
        <f t="shared" ref="G17:G25" si="6">IF(ISNUMBER(F17),IF(F17&gt;0,ROUND(F17,2),0),0)</f>
        <v>0</v>
      </c>
      <c r="H17" s="29">
        <f t="shared" ref="H17:H25" si="7">ROUND(D17*G17,2)</f>
        <v>0</v>
      </c>
      <c r="I17" s="28">
        <f t="shared" ref="I17:I25" si="8">ROUND(E17*G17,2)</f>
        <v>0</v>
      </c>
      <c r="J17" s="64"/>
    </row>
    <row r="18" spans="1:10" ht="28.5" x14ac:dyDescent="0.25">
      <c r="A18" s="59" t="s">
        <v>59</v>
      </c>
      <c r="B18" s="61" t="s">
        <v>60</v>
      </c>
      <c r="C18" s="62" t="s">
        <v>38</v>
      </c>
      <c r="D18" s="158">
        <v>0</v>
      </c>
      <c r="E18" s="158">
        <v>2</v>
      </c>
      <c r="F18" s="5">
        <v>0</v>
      </c>
      <c r="G18" s="25">
        <f t="shared" si="6"/>
        <v>0</v>
      </c>
      <c r="H18" s="29">
        <f t="shared" si="7"/>
        <v>0</v>
      </c>
      <c r="I18" s="28">
        <f t="shared" si="8"/>
        <v>0</v>
      </c>
      <c r="J18" s="64"/>
    </row>
    <row r="19" spans="1:10" ht="28.5" x14ac:dyDescent="0.25">
      <c r="A19" s="59" t="s">
        <v>61</v>
      </c>
      <c r="B19" s="61" t="s">
        <v>62</v>
      </c>
      <c r="C19" s="62" t="s">
        <v>38</v>
      </c>
      <c r="D19" s="158">
        <v>0</v>
      </c>
      <c r="E19" s="158">
        <v>1</v>
      </c>
      <c r="F19" s="5">
        <v>0</v>
      </c>
      <c r="G19" s="25">
        <f t="shared" si="6"/>
        <v>0</v>
      </c>
      <c r="H19" s="29">
        <f t="shared" si="7"/>
        <v>0</v>
      </c>
      <c r="I19" s="28">
        <f t="shared" si="8"/>
        <v>0</v>
      </c>
      <c r="J19" s="64"/>
    </row>
    <row r="20" spans="1:10" ht="28.5" x14ac:dyDescent="0.25">
      <c r="A20" s="59" t="s">
        <v>63</v>
      </c>
      <c r="B20" s="61" t="s">
        <v>64</v>
      </c>
      <c r="C20" s="62" t="s">
        <v>43</v>
      </c>
      <c r="D20" s="158">
        <v>0</v>
      </c>
      <c r="E20" s="158">
        <v>1</v>
      </c>
      <c r="F20" s="5">
        <v>0</v>
      </c>
      <c r="G20" s="25">
        <f t="shared" si="6"/>
        <v>0</v>
      </c>
      <c r="H20" s="29">
        <f t="shared" si="7"/>
        <v>0</v>
      </c>
      <c r="I20" s="28">
        <f t="shared" si="8"/>
        <v>0</v>
      </c>
      <c r="J20" s="64"/>
    </row>
    <row r="21" spans="1:10" ht="18" x14ac:dyDescent="0.25">
      <c r="A21" s="59" t="s">
        <v>65</v>
      </c>
      <c r="B21" s="61" t="s">
        <v>40</v>
      </c>
      <c r="C21" s="62" t="s">
        <v>38</v>
      </c>
      <c r="D21" s="158">
        <v>0</v>
      </c>
      <c r="E21" s="158">
        <v>1</v>
      </c>
      <c r="F21" s="5">
        <v>0</v>
      </c>
      <c r="G21" s="25">
        <f t="shared" si="6"/>
        <v>0</v>
      </c>
      <c r="H21" s="29">
        <f t="shared" si="7"/>
        <v>0</v>
      </c>
      <c r="I21" s="28">
        <f t="shared" si="8"/>
        <v>0</v>
      </c>
      <c r="J21" s="64"/>
    </row>
    <row r="22" spans="1:10" ht="18" x14ac:dyDescent="0.25">
      <c r="A22" s="59" t="s">
        <v>66</v>
      </c>
      <c r="B22" s="61" t="s">
        <v>53</v>
      </c>
      <c r="C22" s="62" t="s">
        <v>38</v>
      </c>
      <c r="D22" s="158">
        <v>0</v>
      </c>
      <c r="E22" s="158">
        <v>1</v>
      </c>
      <c r="F22" s="5">
        <v>0</v>
      </c>
      <c r="G22" s="25">
        <f t="shared" si="6"/>
        <v>0</v>
      </c>
      <c r="H22" s="29">
        <f t="shared" si="7"/>
        <v>0</v>
      </c>
      <c r="I22" s="28">
        <f t="shared" si="8"/>
        <v>0</v>
      </c>
      <c r="J22" s="64"/>
    </row>
    <row r="23" spans="1:10" ht="14.25" x14ac:dyDescent="0.2">
      <c r="A23" s="59" t="s">
        <v>67</v>
      </c>
      <c r="B23" s="61" t="s">
        <v>68</v>
      </c>
      <c r="C23" s="62" t="s">
        <v>38</v>
      </c>
      <c r="D23" s="158">
        <v>0</v>
      </c>
      <c r="E23" s="158">
        <v>1</v>
      </c>
      <c r="F23" s="5">
        <v>0</v>
      </c>
      <c r="G23" s="25">
        <f t="shared" ref="G23" si="9">IF(ISNUMBER(F23),IF(F23&gt;0,ROUND(F23,2),0),0)</f>
        <v>0</v>
      </c>
      <c r="H23" s="29">
        <f t="shared" ref="H23" si="10">ROUND(D23*G23,2)</f>
        <v>0</v>
      </c>
      <c r="I23" s="28">
        <f t="shared" ref="I23" si="11">ROUND(E23*G23,2)</f>
        <v>0</v>
      </c>
    </row>
    <row r="24" spans="1:10" ht="14.25" x14ac:dyDescent="0.2">
      <c r="A24" s="59" t="s">
        <v>69</v>
      </c>
      <c r="B24" s="61" t="s">
        <v>70</v>
      </c>
      <c r="C24" s="62" t="s">
        <v>38</v>
      </c>
      <c r="D24" s="158">
        <v>0</v>
      </c>
      <c r="E24" s="158">
        <v>2</v>
      </c>
      <c r="F24" s="5">
        <v>0</v>
      </c>
      <c r="G24" s="25">
        <f t="shared" si="6"/>
        <v>0</v>
      </c>
      <c r="H24" s="29">
        <f t="shared" si="7"/>
        <v>0</v>
      </c>
      <c r="I24" s="28">
        <f t="shared" si="8"/>
        <v>0</v>
      </c>
    </row>
    <row r="25" spans="1:10" ht="29.25" thickBot="1" x14ac:dyDescent="0.25">
      <c r="A25" s="59" t="s">
        <v>71</v>
      </c>
      <c r="B25" s="61" t="s">
        <v>72</v>
      </c>
      <c r="C25" s="62" t="s">
        <v>43</v>
      </c>
      <c r="D25" s="158">
        <v>0</v>
      </c>
      <c r="E25" s="158">
        <v>1</v>
      </c>
      <c r="F25" s="5">
        <v>0</v>
      </c>
      <c r="G25" s="25">
        <f t="shared" si="6"/>
        <v>0</v>
      </c>
      <c r="H25" s="29">
        <f t="shared" si="7"/>
        <v>0</v>
      </c>
      <c r="I25" s="28">
        <f t="shared" si="8"/>
        <v>0</v>
      </c>
    </row>
    <row r="26" spans="1:10" ht="18.75" thickBot="1" x14ac:dyDescent="0.3">
      <c r="A26" s="95"/>
      <c r="B26" s="96"/>
      <c r="C26" s="77"/>
      <c r="D26" s="78"/>
      <c r="E26" s="78"/>
      <c r="F26" s="79" t="s">
        <v>44</v>
      </c>
      <c r="G26" s="80"/>
      <c r="H26" s="81">
        <f>SUM(H17:H25)</f>
        <v>0</v>
      </c>
      <c r="I26" s="81">
        <f>SUM(I17:I25)</f>
        <v>0</v>
      </c>
      <c r="J26" s="64"/>
    </row>
    <row r="27" spans="1:10" ht="30" x14ac:dyDescent="0.2">
      <c r="A27" s="65" t="s">
        <v>73</v>
      </c>
      <c r="B27" s="66" t="s">
        <v>74</v>
      </c>
      <c r="C27" s="67"/>
      <c r="D27" s="68"/>
      <c r="E27" s="68"/>
      <c r="F27" s="83"/>
      <c r="G27" s="84"/>
      <c r="H27" s="83"/>
      <c r="I27" s="85"/>
    </row>
    <row r="28" spans="1:10" ht="85.5" x14ac:dyDescent="0.25">
      <c r="A28" s="59" t="s">
        <v>75</v>
      </c>
      <c r="B28" s="61" t="s">
        <v>76</v>
      </c>
      <c r="C28" s="62" t="s">
        <v>43</v>
      </c>
      <c r="D28" s="158">
        <v>0</v>
      </c>
      <c r="E28" s="158">
        <v>1</v>
      </c>
      <c r="F28" s="5">
        <v>0</v>
      </c>
      <c r="G28" s="25">
        <f t="shared" ref="G28" si="12">IF(ISNUMBER(F28),IF(F28&gt;0,ROUND(F28,2),0),0)</f>
        <v>0</v>
      </c>
      <c r="H28" s="29">
        <f t="shared" ref="H28" si="13">ROUND(D28*G28,2)</f>
        <v>0</v>
      </c>
      <c r="I28" s="28">
        <f t="shared" ref="I28" si="14">ROUND(E28*G28,2)</f>
        <v>0</v>
      </c>
      <c r="J28" s="64"/>
    </row>
    <row r="29" spans="1:10" ht="28.5" x14ac:dyDescent="0.2">
      <c r="A29" s="59" t="s">
        <v>77</v>
      </c>
      <c r="B29" s="61" t="s">
        <v>78</v>
      </c>
      <c r="C29" s="62" t="s">
        <v>38</v>
      </c>
      <c r="D29" s="158">
        <v>0</v>
      </c>
      <c r="E29" s="158">
        <v>2</v>
      </c>
      <c r="F29" s="5">
        <v>0</v>
      </c>
      <c r="G29" s="25">
        <f t="shared" ref="G29:G35" si="15">IF(ISNUMBER(F29),IF(F29&gt;0,ROUND(F29,2),0),0)</f>
        <v>0</v>
      </c>
      <c r="H29" s="29">
        <f t="shared" ref="H29:H35" si="16">ROUND(D29*G29,2)</f>
        <v>0</v>
      </c>
      <c r="I29" s="28">
        <f t="shared" ref="I29:I35" si="17">ROUND(E29*G29,2)</f>
        <v>0</v>
      </c>
    </row>
    <row r="30" spans="1:10" ht="28.5" x14ac:dyDescent="0.2">
      <c r="A30" s="59" t="s">
        <v>79</v>
      </c>
      <c r="B30" s="61" t="s">
        <v>64</v>
      </c>
      <c r="C30" s="62" t="s">
        <v>43</v>
      </c>
      <c r="D30" s="158">
        <v>0</v>
      </c>
      <c r="E30" s="158">
        <v>1</v>
      </c>
      <c r="F30" s="5">
        <v>0</v>
      </c>
      <c r="G30" s="25">
        <f t="shared" si="15"/>
        <v>0</v>
      </c>
      <c r="H30" s="29">
        <f t="shared" si="16"/>
        <v>0</v>
      </c>
      <c r="I30" s="28">
        <f t="shared" si="17"/>
        <v>0</v>
      </c>
    </row>
    <row r="31" spans="1:10" ht="14.25" x14ac:dyDescent="0.2">
      <c r="A31" s="59" t="s">
        <v>80</v>
      </c>
      <c r="B31" s="61" t="s">
        <v>40</v>
      </c>
      <c r="C31" s="62" t="s">
        <v>38</v>
      </c>
      <c r="D31" s="158">
        <v>0</v>
      </c>
      <c r="E31" s="158">
        <v>1</v>
      </c>
      <c r="F31" s="5">
        <v>0</v>
      </c>
      <c r="G31" s="25">
        <f t="shared" si="15"/>
        <v>0</v>
      </c>
      <c r="H31" s="29">
        <f t="shared" si="16"/>
        <v>0</v>
      </c>
      <c r="I31" s="28">
        <f t="shared" si="17"/>
        <v>0</v>
      </c>
    </row>
    <row r="32" spans="1:10" ht="14.25" x14ac:dyDescent="0.2">
      <c r="A32" s="59" t="s">
        <v>81</v>
      </c>
      <c r="B32" s="61" t="s">
        <v>82</v>
      </c>
      <c r="C32" s="62" t="s">
        <v>38</v>
      </c>
      <c r="D32" s="158">
        <v>0</v>
      </c>
      <c r="E32" s="158">
        <v>1</v>
      </c>
      <c r="F32" s="5">
        <v>0</v>
      </c>
      <c r="G32" s="25">
        <f t="shared" si="15"/>
        <v>0</v>
      </c>
      <c r="H32" s="29">
        <f t="shared" si="16"/>
        <v>0</v>
      </c>
      <c r="I32" s="28">
        <f t="shared" si="17"/>
        <v>0</v>
      </c>
    </row>
    <row r="33" spans="1:10" ht="14.25" x14ac:dyDescent="0.2">
      <c r="A33" s="59" t="s">
        <v>83</v>
      </c>
      <c r="B33" s="61" t="s">
        <v>84</v>
      </c>
      <c r="C33" s="62" t="s">
        <v>38</v>
      </c>
      <c r="D33" s="158">
        <v>0</v>
      </c>
      <c r="E33" s="158">
        <v>2</v>
      </c>
      <c r="F33" s="5">
        <v>0</v>
      </c>
      <c r="G33" s="25">
        <f t="shared" si="15"/>
        <v>0</v>
      </c>
      <c r="H33" s="29">
        <f t="shared" si="16"/>
        <v>0</v>
      </c>
      <c r="I33" s="28">
        <f t="shared" si="17"/>
        <v>0</v>
      </c>
    </row>
    <row r="34" spans="1:10" ht="28.5" x14ac:dyDescent="0.2">
      <c r="A34" s="59" t="s">
        <v>85</v>
      </c>
      <c r="B34" s="61" t="s">
        <v>86</v>
      </c>
      <c r="C34" s="62" t="s">
        <v>43</v>
      </c>
      <c r="D34" s="158">
        <v>0</v>
      </c>
      <c r="E34" s="158">
        <v>1</v>
      </c>
      <c r="F34" s="5">
        <v>0</v>
      </c>
      <c r="G34" s="25">
        <f t="shared" si="15"/>
        <v>0</v>
      </c>
      <c r="H34" s="29">
        <f t="shared" si="16"/>
        <v>0</v>
      </c>
      <c r="I34" s="28">
        <f t="shared" si="17"/>
        <v>0</v>
      </c>
    </row>
    <row r="35" spans="1:10" ht="15" thickBot="1" x14ac:dyDescent="0.25">
      <c r="A35" s="59" t="s">
        <v>87</v>
      </c>
      <c r="B35" s="61" t="s">
        <v>53</v>
      </c>
      <c r="C35" s="62" t="s">
        <v>38</v>
      </c>
      <c r="D35" s="158">
        <v>0</v>
      </c>
      <c r="E35" s="158">
        <v>1</v>
      </c>
      <c r="F35" s="5">
        <v>0</v>
      </c>
      <c r="G35" s="25">
        <f t="shared" si="15"/>
        <v>0</v>
      </c>
      <c r="H35" s="29">
        <f t="shared" si="16"/>
        <v>0</v>
      </c>
      <c r="I35" s="28">
        <f t="shared" si="17"/>
        <v>0</v>
      </c>
    </row>
    <row r="36" spans="1:10" ht="18.75" thickBot="1" x14ac:dyDescent="0.3">
      <c r="A36" s="95"/>
      <c r="B36" s="96"/>
      <c r="C36" s="77"/>
      <c r="D36" s="78"/>
      <c r="E36" s="78"/>
      <c r="F36" s="79" t="s">
        <v>44</v>
      </c>
      <c r="G36" s="80"/>
      <c r="H36" s="81">
        <f>SUM(H28:H35)</f>
        <v>0</v>
      </c>
      <c r="I36" s="81">
        <f>SUM(I28:I35)</f>
        <v>0</v>
      </c>
      <c r="J36" s="64"/>
    </row>
    <row r="37" spans="1:10" ht="18" x14ac:dyDescent="0.25">
      <c r="A37" s="97" t="s">
        <v>88</v>
      </c>
      <c r="B37" s="98" t="s">
        <v>89</v>
      </c>
      <c r="C37" s="99"/>
      <c r="D37" s="100"/>
      <c r="E37" s="100"/>
      <c r="F37" s="83"/>
      <c r="G37" s="84"/>
      <c r="H37" s="83"/>
      <c r="I37" s="85"/>
      <c r="J37" s="64"/>
    </row>
    <row r="38" spans="1:10" ht="85.5" x14ac:dyDescent="0.25">
      <c r="A38" s="59" t="s">
        <v>90</v>
      </c>
      <c r="B38" s="61" t="s">
        <v>76</v>
      </c>
      <c r="C38" s="62" t="s">
        <v>43</v>
      </c>
      <c r="D38" s="158">
        <v>1</v>
      </c>
      <c r="E38" s="158">
        <v>0</v>
      </c>
      <c r="F38" s="5">
        <v>0</v>
      </c>
      <c r="G38" s="25">
        <f t="shared" ref="G38:G48" si="18">IF(ISNUMBER(F38),IF(F38&gt;0,ROUND(F38,2),0),0)</f>
        <v>0</v>
      </c>
      <c r="H38" s="29">
        <f t="shared" ref="H38:H48" si="19">ROUND(D38*G38,2)</f>
        <v>0</v>
      </c>
      <c r="I38" s="28">
        <f t="shared" ref="I38:I48" si="20">ROUND(E38*G38,2)</f>
        <v>0</v>
      </c>
      <c r="J38" s="64"/>
    </row>
    <row r="39" spans="1:10" ht="28.5" x14ac:dyDescent="0.25">
      <c r="A39" s="59" t="s">
        <v>91</v>
      </c>
      <c r="B39" s="61" t="s">
        <v>92</v>
      </c>
      <c r="C39" s="62" t="s">
        <v>38</v>
      </c>
      <c r="D39" s="158">
        <v>0</v>
      </c>
      <c r="E39" s="158">
        <v>2</v>
      </c>
      <c r="F39" s="5">
        <v>0</v>
      </c>
      <c r="G39" s="25">
        <f t="shared" si="18"/>
        <v>0</v>
      </c>
      <c r="H39" s="29">
        <f t="shared" si="19"/>
        <v>0</v>
      </c>
      <c r="I39" s="28">
        <f t="shared" si="20"/>
        <v>0</v>
      </c>
      <c r="J39" s="64"/>
    </row>
    <row r="40" spans="1:10" ht="28.5" x14ac:dyDescent="0.25">
      <c r="A40" s="59" t="s">
        <v>93</v>
      </c>
      <c r="B40" s="61" t="s">
        <v>94</v>
      </c>
      <c r="C40" s="62" t="s">
        <v>38</v>
      </c>
      <c r="D40" s="158">
        <v>4</v>
      </c>
      <c r="E40" s="158">
        <v>0</v>
      </c>
      <c r="F40" s="5">
        <v>0</v>
      </c>
      <c r="G40" s="25">
        <f t="shared" si="18"/>
        <v>0</v>
      </c>
      <c r="H40" s="29">
        <f t="shared" si="19"/>
        <v>0</v>
      </c>
      <c r="I40" s="28">
        <f t="shared" si="20"/>
        <v>0</v>
      </c>
      <c r="J40" s="64"/>
    </row>
    <row r="41" spans="1:10" ht="28.5" x14ac:dyDescent="0.25">
      <c r="A41" s="59" t="s">
        <v>95</v>
      </c>
      <c r="B41" s="61" t="s">
        <v>96</v>
      </c>
      <c r="C41" s="62" t="s">
        <v>38</v>
      </c>
      <c r="D41" s="158">
        <v>4</v>
      </c>
      <c r="E41" s="158">
        <v>0</v>
      </c>
      <c r="F41" s="5">
        <v>0</v>
      </c>
      <c r="G41" s="25">
        <f t="shared" si="18"/>
        <v>0</v>
      </c>
      <c r="H41" s="29">
        <f t="shared" si="19"/>
        <v>0</v>
      </c>
      <c r="I41" s="28">
        <f t="shared" si="20"/>
        <v>0</v>
      </c>
      <c r="J41" s="64"/>
    </row>
    <row r="42" spans="1:10" ht="18" x14ac:dyDescent="0.25">
      <c r="A42" s="59"/>
      <c r="B42" s="150" t="s">
        <v>97</v>
      </c>
      <c r="C42" s="62"/>
      <c r="D42" s="63"/>
      <c r="E42" s="63"/>
      <c r="F42" s="63"/>
      <c r="G42" s="25"/>
      <c r="H42" s="29"/>
      <c r="I42" s="28"/>
      <c r="J42" s="64"/>
    </row>
    <row r="43" spans="1:10" ht="28.5" x14ac:dyDescent="0.25">
      <c r="A43" s="59" t="s">
        <v>98</v>
      </c>
      <c r="B43" s="61" t="s">
        <v>99</v>
      </c>
      <c r="C43" s="62" t="s">
        <v>38</v>
      </c>
      <c r="D43" s="158">
        <v>3</v>
      </c>
      <c r="E43" s="158">
        <v>0</v>
      </c>
      <c r="F43" s="5">
        <v>0</v>
      </c>
      <c r="G43" s="25">
        <f t="shared" ref="G43" si="21">IF(ISNUMBER(F43),IF(F43&gt;0,ROUND(F43,2),0),0)</f>
        <v>0</v>
      </c>
      <c r="H43" s="29">
        <f t="shared" ref="H43" si="22">ROUND(D43*G43,2)</f>
        <v>0</v>
      </c>
      <c r="I43" s="28">
        <f t="shared" ref="I43" si="23">ROUND(E43*G43,2)</f>
        <v>0</v>
      </c>
      <c r="J43" s="64"/>
    </row>
    <row r="44" spans="1:10" ht="18" x14ac:dyDescent="0.25">
      <c r="A44" s="59" t="s">
        <v>100</v>
      </c>
      <c r="B44" s="61" t="s">
        <v>101</v>
      </c>
      <c r="C44" s="62" t="s">
        <v>38</v>
      </c>
      <c r="D44" s="158">
        <v>1</v>
      </c>
      <c r="E44" s="158">
        <v>0</v>
      </c>
      <c r="F44" s="5">
        <v>0</v>
      </c>
      <c r="G44" s="25">
        <f t="shared" ref="G44:G45" si="24">IF(ISNUMBER(F44),IF(F44&gt;0,ROUND(F44,2),0),0)</f>
        <v>0</v>
      </c>
      <c r="H44" s="29">
        <f t="shared" ref="H44:H45" si="25">ROUND(D44*G44,2)</f>
        <v>0</v>
      </c>
      <c r="I44" s="28">
        <f t="shared" ref="I44:I45" si="26">ROUND(E44*G44,2)</f>
        <v>0</v>
      </c>
      <c r="J44" s="64"/>
    </row>
    <row r="45" spans="1:10" ht="29.25" customHeight="1" x14ac:dyDescent="0.25">
      <c r="A45" s="59" t="s">
        <v>102</v>
      </c>
      <c r="B45" s="61" t="s">
        <v>103</v>
      </c>
      <c r="C45" s="62" t="s">
        <v>38</v>
      </c>
      <c r="D45" s="158">
        <v>1</v>
      </c>
      <c r="E45" s="158">
        <v>0</v>
      </c>
      <c r="F45" s="5">
        <v>0</v>
      </c>
      <c r="G45" s="25">
        <f t="shared" si="24"/>
        <v>0</v>
      </c>
      <c r="H45" s="29">
        <f t="shared" si="25"/>
        <v>0</v>
      </c>
      <c r="I45" s="28">
        <f t="shared" si="26"/>
        <v>0</v>
      </c>
      <c r="J45" s="64"/>
    </row>
    <row r="46" spans="1:10" ht="43.5" customHeight="1" x14ac:dyDescent="0.25">
      <c r="A46" s="59" t="s">
        <v>104</v>
      </c>
      <c r="B46" s="61" t="s">
        <v>105</v>
      </c>
      <c r="C46" s="62" t="s">
        <v>43</v>
      </c>
      <c r="D46" s="158">
        <v>0</v>
      </c>
      <c r="E46" s="158">
        <v>1</v>
      </c>
      <c r="F46" s="5">
        <v>0</v>
      </c>
      <c r="G46" s="25">
        <f t="shared" si="18"/>
        <v>0</v>
      </c>
      <c r="H46" s="29">
        <f t="shared" si="19"/>
        <v>0</v>
      </c>
      <c r="I46" s="28">
        <f t="shared" si="20"/>
        <v>0</v>
      </c>
      <c r="J46" s="64"/>
    </row>
    <row r="47" spans="1:10" ht="28.5" x14ac:dyDescent="0.25">
      <c r="A47" s="59" t="s">
        <v>106</v>
      </c>
      <c r="B47" s="61" t="s">
        <v>107</v>
      </c>
      <c r="C47" s="62" t="s">
        <v>43</v>
      </c>
      <c r="D47" s="158">
        <v>1</v>
      </c>
      <c r="E47" s="158">
        <v>0</v>
      </c>
      <c r="F47" s="5">
        <v>0</v>
      </c>
      <c r="G47" s="25">
        <f t="shared" si="18"/>
        <v>0</v>
      </c>
      <c r="H47" s="29">
        <f t="shared" si="19"/>
        <v>0</v>
      </c>
      <c r="I47" s="28">
        <f t="shared" si="20"/>
        <v>0</v>
      </c>
      <c r="J47" s="64"/>
    </row>
    <row r="48" spans="1:10" ht="43.5" thickBot="1" x14ac:dyDescent="0.3">
      <c r="A48" s="59" t="s">
        <v>108</v>
      </c>
      <c r="B48" s="61" t="s">
        <v>109</v>
      </c>
      <c r="C48" s="62" t="s">
        <v>43</v>
      </c>
      <c r="D48" s="158">
        <v>1</v>
      </c>
      <c r="E48" s="158">
        <v>0</v>
      </c>
      <c r="F48" s="5">
        <v>0</v>
      </c>
      <c r="G48" s="25">
        <f t="shared" si="18"/>
        <v>0</v>
      </c>
      <c r="H48" s="29">
        <f t="shared" si="19"/>
        <v>0</v>
      </c>
      <c r="I48" s="28">
        <f t="shared" si="20"/>
        <v>0</v>
      </c>
      <c r="J48" s="64"/>
    </row>
    <row r="49" spans="1:10" ht="18.75" thickBot="1" x14ac:dyDescent="0.3">
      <c r="A49" s="95"/>
      <c r="B49" s="96"/>
      <c r="C49" s="77"/>
      <c r="D49" s="78"/>
      <c r="E49" s="78"/>
      <c r="F49" s="79" t="s">
        <v>44</v>
      </c>
      <c r="G49" s="80"/>
      <c r="H49" s="81">
        <f>SUM(H38:H48)</f>
        <v>0</v>
      </c>
      <c r="I49" s="81">
        <f>SUM(I38:I48)</f>
        <v>0</v>
      </c>
      <c r="J49" s="64"/>
    </row>
    <row r="50" spans="1:10" ht="18" x14ac:dyDescent="0.25">
      <c r="A50" s="65" t="s">
        <v>110</v>
      </c>
      <c r="B50" s="66" t="s">
        <v>111</v>
      </c>
      <c r="C50" s="67"/>
      <c r="D50" s="68"/>
      <c r="E50" s="68"/>
      <c r="F50" s="83"/>
      <c r="G50" s="84"/>
      <c r="H50" s="83"/>
      <c r="I50" s="85"/>
      <c r="J50" s="64"/>
    </row>
    <row r="51" spans="1:10" ht="123.75" customHeight="1" x14ac:dyDescent="0.25">
      <c r="A51" s="59" t="s">
        <v>112</v>
      </c>
      <c r="B51" s="61" t="s">
        <v>113</v>
      </c>
      <c r="C51" s="62" t="s">
        <v>43</v>
      </c>
      <c r="D51" s="158">
        <v>0</v>
      </c>
      <c r="E51" s="158">
        <v>1</v>
      </c>
      <c r="F51" s="5">
        <v>0</v>
      </c>
      <c r="G51" s="25">
        <f t="shared" ref="G51:G61" si="27">IF(ISNUMBER(F51),IF(F51&gt;0,ROUND(F51,2),0),0)</f>
        <v>0</v>
      </c>
      <c r="H51" s="29">
        <f t="shared" ref="H51:H61" si="28">ROUND(D51*G51,2)</f>
        <v>0</v>
      </c>
      <c r="I51" s="28">
        <f t="shared" ref="I51:I61" si="29">ROUND(E51*G51,2)</f>
        <v>0</v>
      </c>
      <c r="J51" s="64"/>
    </row>
    <row r="52" spans="1:10" ht="18" x14ac:dyDescent="0.25">
      <c r="A52" s="59" t="s">
        <v>114</v>
      </c>
      <c r="B52" s="61" t="s">
        <v>115</v>
      </c>
      <c r="C52" s="62" t="s">
        <v>38</v>
      </c>
      <c r="D52" s="158">
        <v>0</v>
      </c>
      <c r="E52" s="158">
        <v>2</v>
      </c>
      <c r="F52" s="5">
        <v>0</v>
      </c>
      <c r="G52" s="25">
        <f t="shared" si="27"/>
        <v>0</v>
      </c>
      <c r="H52" s="29">
        <f t="shared" si="28"/>
        <v>0</v>
      </c>
      <c r="I52" s="28">
        <f t="shared" si="29"/>
        <v>0</v>
      </c>
      <c r="J52" s="64"/>
    </row>
    <row r="53" spans="1:10" ht="28.5" x14ac:dyDescent="0.25">
      <c r="A53" s="59" t="s">
        <v>116</v>
      </c>
      <c r="B53" s="61" t="s">
        <v>117</v>
      </c>
      <c r="C53" s="62" t="s">
        <v>43</v>
      </c>
      <c r="D53" s="158">
        <v>0</v>
      </c>
      <c r="E53" s="158">
        <v>2</v>
      </c>
      <c r="F53" s="5">
        <v>0</v>
      </c>
      <c r="G53" s="25">
        <f t="shared" si="27"/>
        <v>0</v>
      </c>
      <c r="H53" s="29">
        <f t="shared" si="28"/>
        <v>0</v>
      </c>
      <c r="I53" s="28">
        <f t="shared" si="29"/>
        <v>0</v>
      </c>
      <c r="J53" s="64"/>
    </row>
    <row r="54" spans="1:10" ht="18" x14ac:dyDescent="0.25">
      <c r="A54" s="59" t="s">
        <v>118</v>
      </c>
      <c r="B54" s="61" t="s">
        <v>119</v>
      </c>
      <c r="C54" s="62" t="s">
        <v>43</v>
      </c>
      <c r="D54" s="158">
        <v>0</v>
      </c>
      <c r="E54" s="158">
        <v>1</v>
      </c>
      <c r="F54" s="5">
        <v>0</v>
      </c>
      <c r="G54" s="25">
        <f t="shared" si="27"/>
        <v>0</v>
      </c>
      <c r="H54" s="29">
        <f t="shared" si="28"/>
        <v>0</v>
      </c>
      <c r="I54" s="28">
        <f t="shared" si="29"/>
        <v>0</v>
      </c>
      <c r="J54" s="64"/>
    </row>
    <row r="55" spans="1:10" ht="18" x14ac:dyDescent="0.25">
      <c r="A55" s="59" t="s">
        <v>120</v>
      </c>
      <c r="B55" s="61" t="s">
        <v>121</v>
      </c>
      <c r="C55" s="62" t="s">
        <v>43</v>
      </c>
      <c r="D55" s="158">
        <v>0</v>
      </c>
      <c r="E55" s="158">
        <v>1</v>
      </c>
      <c r="F55" s="5">
        <v>0</v>
      </c>
      <c r="G55" s="25">
        <f t="shared" si="27"/>
        <v>0</v>
      </c>
      <c r="H55" s="29">
        <f t="shared" si="28"/>
        <v>0</v>
      </c>
      <c r="I55" s="28">
        <f t="shared" si="29"/>
        <v>0</v>
      </c>
      <c r="J55" s="64"/>
    </row>
    <row r="56" spans="1:10" ht="18" x14ac:dyDescent="0.25">
      <c r="A56" s="59" t="s">
        <v>122</v>
      </c>
      <c r="B56" s="61" t="s">
        <v>123</v>
      </c>
      <c r="C56" s="62" t="s">
        <v>43</v>
      </c>
      <c r="D56" s="158">
        <v>0</v>
      </c>
      <c r="E56" s="158">
        <v>1</v>
      </c>
      <c r="F56" s="5">
        <v>0</v>
      </c>
      <c r="G56" s="25">
        <f t="shared" si="27"/>
        <v>0</v>
      </c>
      <c r="H56" s="29">
        <f t="shared" si="28"/>
        <v>0</v>
      </c>
      <c r="I56" s="28">
        <f t="shared" si="29"/>
        <v>0</v>
      </c>
      <c r="J56" s="64"/>
    </row>
    <row r="57" spans="1:10" ht="18" x14ac:dyDescent="0.25">
      <c r="A57" s="59" t="s">
        <v>124</v>
      </c>
      <c r="B57" s="61" t="s">
        <v>125</v>
      </c>
      <c r="C57" s="62" t="s">
        <v>38</v>
      </c>
      <c r="D57" s="158">
        <v>0</v>
      </c>
      <c r="E57" s="158">
        <v>1</v>
      </c>
      <c r="F57" s="5">
        <v>0</v>
      </c>
      <c r="G57" s="25">
        <f t="shared" si="27"/>
        <v>0</v>
      </c>
      <c r="H57" s="29">
        <f t="shared" si="28"/>
        <v>0</v>
      </c>
      <c r="I57" s="28">
        <f t="shared" si="29"/>
        <v>0</v>
      </c>
      <c r="J57" s="64"/>
    </row>
    <row r="58" spans="1:10" ht="28.5" x14ac:dyDescent="0.25">
      <c r="A58" s="59" t="s">
        <v>126</v>
      </c>
      <c r="B58" s="61" t="s">
        <v>127</v>
      </c>
      <c r="C58" s="62" t="s">
        <v>43</v>
      </c>
      <c r="D58" s="158">
        <v>0</v>
      </c>
      <c r="E58" s="158">
        <v>1</v>
      </c>
      <c r="F58" s="5">
        <v>0</v>
      </c>
      <c r="G58" s="25">
        <f t="shared" si="27"/>
        <v>0</v>
      </c>
      <c r="H58" s="29">
        <f t="shared" si="28"/>
        <v>0</v>
      </c>
      <c r="I58" s="28">
        <f t="shared" si="29"/>
        <v>0</v>
      </c>
      <c r="J58" s="64"/>
    </row>
    <row r="59" spans="1:10" ht="42.75" x14ac:dyDescent="0.25">
      <c r="A59" s="59" t="s">
        <v>128</v>
      </c>
      <c r="B59" s="61" t="s">
        <v>129</v>
      </c>
      <c r="C59" s="62" t="s">
        <v>38</v>
      </c>
      <c r="D59" s="158">
        <v>0</v>
      </c>
      <c r="E59" s="158">
        <v>2</v>
      </c>
      <c r="F59" s="5">
        <v>0</v>
      </c>
      <c r="G59" s="25">
        <f t="shared" si="27"/>
        <v>0</v>
      </c>
      <c r="H59" s="29">
        <f t="shared" si="28"/>
        <v>0</v>
      </c>
      <c r="I59" s="28">
        <f t="shared" si="29"/>
        <v>0</v>
      </c>
      <c r="J59" s="64"/>
    </row>
    <row r="60" spans="1:10" ht="18" x14ac:dyDescent="0.25">
      <c r="A60" s="59" t="s">
        <v>130</v>
      </c>
      <c r="B60" s="61" t="s">
        <v>131</v>
      </c>
      <c r="C60" s="62" t="s">
        <v>38</v>
      </c>
      <c r="D60" s="158">
        <v>0</v>
      </c>
      <c r="E60" s="158">
        <v>2</v>
      </c>
      <c r="F60" s="5">
        <v>0</v>
      </c>
      <c r="G60" s="25">
        <f t="shared" si="27"/>
        <v>0</v>
      </c>
      <c r="H60" s="29">
        <f t="shared" si="28"/>
        <v>0</v>
      </c>
      <c r="I60" s="28">
        <f t="shared" si="29"/>
        <v>0</v>
      </c>
      <c r="J60" s="64"/>
    </row>
    <row r="61" spans="1:10" ht="18.75" thickBot="1" x14ac:dyDescent="0.3">
      <c r="A61" s="59" t="s">
        <v>132</v>
      </c>
      <c r="B61" s="61" t="s">
        <v>133</v>
      </c>
      <c r="C61" s="62" t="s">
        <v>38</v>
      </c>
      <c r="D61" s="158">
        <v>0</v>
      </c>
      <c r="E61" s="158">
        <v>1</v>
      </c>
      <c r="F61" s="5">
        <v>0</v>
      </c>
      <c r="G61" s="25">
        <f t="shared" si="27"/>
        <v>0</v>
      </c>
      <c r="H61" s="29">
        <f t="shared" si="28"/>
        <v>0</v>
      </c>
      <c r="I61" s="28">
        <f t="shared" si="29"/>
        <v>0</v>
      </c>
      <c r="J61" s="64"/>
    </row>
    <row r="62" spans="1:10" ht="18.75" thickBot="1" x14ac:dyDescent="0.3">
      <c r="A62" s="95"/>
      <c r="B62" s="96"/>
      <c r="C62" s="77"/>
      <c r="D62" s="78"/>
      <c r="E62" s="78"/>
      <c r="F62" s="79" t="s">
        <v>44</v>
      </c>
      <c r="G62" s="80"/>
      <c r="H62" s="81">
        <f>SUM(H51:H61)</f>
        <v>0</v>
      </c>
      <c r="I62" s="81">
        <f>SUM(I51:I61)</f>
        <v>0</v>
      </c>
      <c r="J62" s="64"/>
    </row>
    <row r="63" spans="1:10" ht="18" x14ac:dyDescent="0.25">
      <c r="A63" s="65" t="s">
        <v>134</v>
      </c>
      <c r="B63" s="66" t="s">
        <v>135</v>
      </c>
      <c r="C63" s="67"/>
      <c r="D63" s="68"/>
      <c r="E63" s="68"/>
      <c r="F63" s="83"/>
      <c r="G63" s="84"/>
      <c r="H63" s="83"/>
      <c r="I63" s="85"/>
      <c r="J63" s="64"/>
    </row>
    <row r="64" spans="1:10" ht="18" x14ac:dyDescent="0.25">
      <c r="A64" s="59" t="s">
        <v>136</v>
      </c>
      <c r="B64" s="94" t="s">
        <v>137</v>
      </c>
      <c r="C64" s="62" t="s">
        <v>43</v>
      </c>
      <c r="D64" s="158">
        <v>0</v>
      </c>
      <c r="E64" s="158">
        <v>1</v>
      </c>
      <c r="F64" s="5">
        <v>0</v>
      </c>
      <c r="G64" s="25">
        <f t="shared" ref="G64:G68" si="30">IF(ISNUMBER(F64),IF(F64&gt;0,ROUND(F64,2),0),0)</f>
        <v>0</v>
      </c>
      <c r="H64" s="29">
        <f t="shared" ref="H64:H68" si="31">ROUND(D64*G64,2)</f>
        <v>0</v>
      </c>
      <c r="I64" s="28">
        <f t="shared" ref="I64:I68" si="32">ROUND(E64*G64,2)</f>
        <v>0</v>
      </c>
      <c r="J64" s="64"/>
    </row>
    <row r="65" spans="1:10" ht="18" x14ac:dyDescent="0.25">
      <c r="A65" s="59" t="s">
        <v>138</v>
      </c>
      <c r="B65" s="94" t="s">
        <v>139</v>
      </c>
      <c r="C65" s="62" t="s">
        <v>43</v>
      </c>
      <c r="D65" s="158">
        <v>0</v>
      </c>
      <c r="E65" s="158">
        <v>2</v>
      </c>
      <c r="F65" s="5">
        <v>0</v>
      </c>
      <c r="G65" s="25">
        <f t="shared" si="30"/>
        <v>0</v>
      </c>
      <c r="H65" s="29">
        <f t="shared" si="31"/>
        <v>0</v>
      </c>
      <c r="I65" s="28">
        <f t="shared" si="32"/>
        <v>0</v>
      </c>
      <c r="J65" s="64"/>
    </row>
    <row r="66" spans="1:10" ht="18" x14ac:dyDescent="0.25">
      <c r="A66" s="59" t="s">
        <v>140</v>
      </c>
      <c r="B66" s="94" t="s">
        <v>141</v>
      </c>
      <c r="C66" s="62" t="s">
        <v>43</v>
      </c>
      <c r="D66" s="158">
        <v>0</v>
      </c>
      <c r="E66" s="158">
        <v>1</v>
      </c>
      <c r="F66" s="5">
        <v>0</v>
      </c>
      <c r="G66" s="25">
        <f t="shared" si="30"/>
        <v>0</v>
      </c>
      <c r="H66" s="29">
        <f t="shared" si="31"/>
        <v>0</v>
      </c>
      <c r="I66" s="28">
        <f t="shared" si="32"/>
        <v>0</v>
      </c>
      <c r="J66" s="64"/>
    </row>
    <row r="67" spans="1:10" ht="18" x14ac:dyDescent="0.25">
      <c r="A67" s="59" t="s">
        <v>142</v>
      </c>
      <c r="B67" s="94" t="s">
        <v>143</v>
      </c>
      <c r="C67" s="62" t="s">
        <v>43</v>
      </c>
      <c r="D67" s="158">
        <v>0</v>
      </c>
      <c r="E67" s="158">
        <v>1</v>
      </c>
      <c r="F67" s="5">
        <v>0</v>
      </c>
      <c r="G67" s="25">
        <f t="shared" si="30"/>
        <v>0</v>
      </c>
      <c r="H67" s="29">
        <f t="shared" si="31"/>
        <v>0</v>
      </c>
      <c r="I67" s="28">
        <f t="shared" si="32"/>
        <v>0</v>
      </c>
      <c r="J67" s="64"/>
    </row>
    <row r="68" spans="1:10" ht="18.75" customHeight="1" thickBot="1" x14ac:dyDescent="0.3">
      <c r="A68" s="59" t="s">
        <v>144</v>
      </c>
      <c r="B68" s="73" t="s">
        <v>145</v>
      </c>
      <c r="C68" s="62" t="s">
        <v>43</v>
      </c>
      <c r="D68" s="158">
        <v>0</v>
      </c>
      <c r="E68" s="158">
        <v>1</v>
      </c>
      <c r="F68" s="5">
        <v>0</v>
      </c>
      <c r="G68" s="25">
        <f t="shared" si="30"/>
        <v>0</v>
      </c>
      <c r="H68" s="29">
        <f t="shared" si="31"/>
        <v>0</v>
      </c>
      <c r="I68" s="28">
        <f t="shared" si="32"/>
        <v>0</v>
      </c>
      <c r="J68" s="64"/>
    </row>
    <row r="69" spans="1:10" ht="18.75" thickBot="1" x14ac:dyDescent="0.3">
      <c r="A69" s="95"/>
      <c r="B69" s="96"/>
      <c r="C69" s="77"/>
      <c r="D69" s="78"/>
      <c r="E69" s="78"/>
      <c r="F69" s="79" t="s">
        <v>44</v>
      </c>
      <c r="G69" s="80"/>
      <c r="H69" s="81">
        <f>SUM(H64:H68)</f>
        <v>0</v>
      </c>
      <c r="I69" s="81">
        <f>SUM(I64:I68)</f>
        <v>0</v>
      </c>
      <c r="J69" s="64"/>
    </row>
    <row r="70" spans="1:10" ht="18" x14ac:dyDescent="0.25">
      <c r="A70" s="65" t="s">
        <v>146</v>
      </c>
      <c r="B70" s="66" t="s">
        <v>147</v>
      </c>
      <c r="C70" s="67"/>
      <c r="D70" s="68"/>
      <c r="E70" s="68"/>
      <c r="F70" s="83"/>
      <c r="G70" s="84"/>
      <c r="H70" s="83"/>
      <c r="I70" s="85"/>
      <c r="J70" s="64"/>
    </row>
    <row r="71" spans="1:10" ht="18" x14ac:dyDescent="0.25">
      <c r="A71" s="59" t="s">
        <v>148</v>
      </c>
      <c r="B71" s="94" t="s">
        <v>137</v>
      </c>
      <c r="C71" s="62" t="s">
        <v>43</v>
      </c>
      <c r="D71" s="158">
        <v>1</v>
      </c>
      <c r="E71" s="158">
        <v>0</v>
      </c>
      <c r="F71" s="5">
        <v>0</v>
      </c>
      <c r="G71" s="25">
        <f t="shared" ref="G71:G75" si="33">IF(ISNUMBER(F71),IF(F71&gt;0,ROUND(F71,2),0),0)</f>
        <v>0</v>
      </c>
      <c r="H71" s="29">
        <f t="shared" ref="H71:H75" si="34">ROUND(D71*G71,2)</f>
        <v>0</v>
      </c>
      <c r="I71" s="28">
        <f t="shared" ref="I71:I75" si="35">ROUND(E71*G71,2)</f>
        <v>0</v>
      </c>
      <c r="J71" s="64"/>
    </row>
    <row r="72" spans="1:10" ht="18" x14ac:dyDescent="0.25">
      <c r="A72" s="59" t="s">
        <v>149</v>
      </c>
      <c r="B72" s="94" t="s">
        <v>139</v>
      </c>
      <c r="C72" s="62" t="s">
        <v>43</v>
      </c>
      <c r="D72" s="158">
        <v>2</v>
      </c>
      <c r="E72" s="158">
        <v>0</v>
      </c>
      <c r="F72" s="5">
        <v>0</v>
      </c>
      <c r="G72" s="25">
        <f t="shared" si="33"/>
        <v>0</v>
      </c>
      <c r="H72" s="29">
        <f t="shared" si="34"/>
        <v>0</v>
      </c>
      <c r="I72" s="28">
        <f t="shared" si="35"/>
        <v>0</v>
      </c>
      <c r="J72" s="64"/>
    </row>
    <row r="73" spans="1:10" ht="18" x14ac:dyDescent="0.25">
      <c r="A73" s="59" t="s">
        <v>150</v>
      </c>
      <c r="B73" s="94" t="s">
        <v>141</v>
      </c>
      <c r="C73" s="62" t="s">
        <v>43</v>
      </c>
      <c r="D73" s="158">
        <v>1</v>
      </c>
      <c r="E73" s="158">
        <v>0</v>
      </c>
      <c r="F73" s="5">
        <v>0</v>
      </c>
      <c r="G73" s="25">
        <f t="shared" si="33"/>
        <v>0</v>
      </c>
      <c r="H73" s="29">
        <f t="shared" si="34"/>
        <v>0</v>
      </c>
      <c r="I73" s="28">
        <f t="shared" si="35"/>
        <v>0</v>
      </c>
      <c r="J73" s="64"/>
    </row>
    <row r="74" spans="1:10" ht="18" x14ac:dyDescent="0.25">
      <c r="A74" s="59" t="s">
        <v>151</v>
      </c>
      <c r="B74" s="94" t="s">
        <v>143</v>
      </c>
      <c r="C74" s="62" t="s">
        <v>43</v>
      </c>
      <c r="D74" s="158">
        <v>1</v>
      </c>
      <c r="E74" s="158">
        <v>0</v>
      </c>
      <c r="F74" s="5">
        <v>0</v>
      </c>
      <c r="G74" s="25">
        <f t="shared" si="33"/>
        <v>0</v>
      </c>
      <c r="H74" s="29">
        <f t="shared" si="34"/>
        <v>0</v>
      </c>
      <c r="I74" s="28">
        <f t="shared" si="35"/>
        <v>0</v>
      </c>
      <c r="J74" s="64"/>
    </row>
    <row r="75" spans="1:10" ht="18.75" customHeight="1" thickBot="1" x14ac:dyDescent="0.3">
      <c r="A75" s="59" t="s">
        <v>152</v>
      </c>
      <c r="B75" s="73" t="s">
        <v>145</v>
      </c>
      <c r="C75" s="62" t="s">
        <v>43</v>
      </c>
      <c r="D75" s="158">
        <v>1</v>
      </c>
      <c r="E75" s="158">
        <v>0</v>
      </c>
      <c r="F75" s="5">
        <v>0</v>
      </c>
      <c r="G75" s="25">
        <f t="shared" si="33"/>
        <v>0</v>
      </c>
      <c r="H75" s="29">
        <f t="shared" si="34"/>
        <v>0</v>
      </c>
      <c r="I75" s="28">
        <f t="shared" si="35"/>
        <v>0</v>
      </c>
      <c r="J75" s="64"/>
    </row>
    <row r="76" spans="1:10" ht="18.75" thickBot="1" x14ac:dyDescent="0.3">
      <c r="A76" s="95"/>
      <c r="B76" s="96"/>
      <c r="C76" s="77"/>
      <c r="D76" s="78"/>
      <c r="E76" s="78"/>
      <c r="F76" s="79" t="s">
        <v>44</v>
      </c>
      <c r="G76" s="80"/>
      <c r="H76" s="81">
        <f>SUM(H71:H75)</f>
        <v>0</v>
      </c>
      <c r="I76" s="81">
        <f>SUM(I71:I75)</f>
        <v>0</v>
      </c>
      <c r="J76" s="64"/>
    </row>
    <row r="77" spans="1:10" ht="30" x14ac:dyDescent="0.25">
      <c r="A77" s="101" t="s">
        <v>153</v>
      </c>
      <c r="B77" s="93" t="s">
        <v>154</v>
      </c>
      <c r="C77" s="67"/>
      <c r="D77" s="68"/>
      <c r="E77" s="68"/>
      <c r="F77" s="83"/>
      <c r="G77" s="84"/>
      <c r="H77" s="83"/>
      <c r="I77" s="85"/>
      <c r="J77" s="64"/>
    </row>
    <row r="78" spans="1:10" ht="85.5" x14ac:dyDescent="0.25">
      <c r="A78" s="59" t="s">
        <v>155</v>
      </c>
      <c r="B78" s="61" t="s">
        <v>76</v>
      </c>
      <c r="C78" s="62" t="s">
        <v>43</v>
      </c>
      <c r="D78" s="158">
        <v>1</v>
      </c>
      <c r="E78" s="158">
        <v>0</v>
      </c>
      <c r="F78" s="5">
        <v>0</v>
      </c>
      <c r="G78" s="25">
        <f t="shared" ref="G78:G83" si="36">IF(ISNUMBER(F78),IF(F78&gt;0,ROUND(F78,2),0),0)</f>
        <v>0</v>
      </c>
      <c r="H78" s="29">
        <f t="shared" ref="H78:H83" si="37">ROUND(D78*G78,2)</f>
        <v>0</v>
      </c>
      <c r="I78" s="28">
        <f t="shared" ref="I78:I83" si="38">ROUND(E78*G78,2)</f>
        <v>0</v>
      </c>
      <c r="J78" s="64"/>
    </row>
    <row r="79" spans="1:10" ht="18" x14ac:dyDescent="0.25">
      <c r="A79" s="59" t="s">
        <v>156</v>
      </c>
      <c r="B79" s="61" t="s">
        <v>40</v>
      </c>
      <c r="C79" s="62" t="s">
        <v>38</v>
      </c>
      <c r="D79" s="158">
        <v>1</v>
      </c>
      <c r="E79" s="158">
        <v>0</v>
      </c>
      <c r="F79" s="5">
        <v>0</v>
      </c>
      <c r="G79" s="25">
        <f t="shared" si="36"/>
        <v>0</v>
      </c>
      <c r="H79" s="29">
        <f t="shared" si="37"/>
        <v>0</v>
      </c>
      <c r="I79" s="28">
        <f t="shared" si="38"/>
        <v>0</v>
      </c>
      <c r="J79" s="64"/>
    </row>
    <row r="80" spans="1:10" ht="28.5" x14ac:dyDescent="0.25">
      <c r="A80" s="59" t="s">
        <v>157</v>
      </c>
      <c r="B80" s="157" t="s">
        <v>335</v>
      </c>
      <c r="C80" s="62" t="s">
        <v>43</v>
      </c>
      <c r="D80" s="158">
        <v>1</v>
      </c>
      <c r="E80" s="158">
        <v>0</v>
      </c>
      <c r="F80" s="5">
        <v>0</v>
      </c>
      <c r="G80" s="25">
        <f t="shared" si="36"/>
        <v>0</v>
      </c>
      <c r="H80" s="29">
        <f t="shared" si="37"/>
        <v>0</v>
      </c>
      <c r="I80" s="28">
        <f t="shared" si="38"/>
        <v>0</v>
      </c>
      <c r="J80" s="64"/>
    </row>
    <row r="81" spans="1:10" ht="18" x14ac:dyDescent="0.25">
      <c r="A81" s="59" t="s">
        <v>158</v>
      </c>
      <c r="B81" s="61" t="s">
        <v>159</v>
      </c>
      <c r="C81" s="62" t="s">
        <v>43</v>
      </c>
      <c r="D81" s="158">
        <v>1</v>
      </c>
      <c r="E81" s="158">
        <v>0</v>
      </c>
      <c r="F81" s="5">
        <v>0</v>
      </c>
      <c r="G81" s="25">
        <f t="shared" si="36"/>
        <v>0</v>
      </c>
      <c r="H81" s="29">
        <f t="shared" si="37"/>
        <v>0</v>
      </c>
      <c r="I81" s="28">
        <f t="shared" si="38"/>
        <v>0</v>
      </c>
      <c r="J81" s="64"/>
    </row>
    <row r="82" spans="1:10" ht="18" x14ac:dyDescent="0.25">
      <c r="A82" s="59" t="s">
        <v>160</v>
      </c>
      <c r="B82" s="61" t="s">
        <v>53</v>
      </c>
      <c r="C82" s="62" t="s">
        <v>38</v>
      </c>
      <c r="D82" s="159">
        <v>0</v>
      </c>
      <c r="E82" s="159">
        <v>1</v>
      </c>
      <c r="F82" s="5">
        <v>0</v>
      </c>
      <c r="G82" s="25">
        <f t="shared" si="36"/>
        <v>0</v>
      </c>
      <c r="H82" s="29">
        <f t="shared" si="37"/>
        <v>0</v>
      </c>
      <c r="I82" s="28">
        <f t="shared" si="38"/>
        <v>0</v>
      </c>
      <c r="J82" s="64"/>
    </row>
    <row r="83" spans="1:10" ht="18.75" thickBot="1" x14ac:dyDescent="0.3">
      <c r="A83" s="59" t="s">
        <v>161</v>
      </c>
      <c r="B83" s="61" t="s">
        <v>162</v>
      </c>
      <c r="C83" s="62" t="s">
        <v>38</v>
      </c>
      <c r="D83" s="158">
        <v>1</v>
      </c>
      <c r="E83" s="158">
        <v>0</v>
      </c>
      <c r="F83" s="5">
        <v>0</v>
      </c>
      <c r="G83" s="25">
        <f t="shared" si="36"/>
        <v>0</v>
      </c>
      <c r="H83" s="29">
        <f t="shared" si="37"/>
        <v>0</v>
      </c>
      <c r="I83" s="158">
        <f t="shared" si="38"/>
        <v>0</v>
      </c>
      <c r="J83" s="64"/>
    </row>
    <row r="84" spans="1:10" ht="18.75" thickBot="1" x14ac:dyDescent="0.3">
      <c r="A84" s="95"/>
      <c r="B84" s="96"/>
      <c r="C84" s="77"/>
      <c r="D84" s="78"/>
      <c r="E84" s="78"/>
      <c r="F84" s="79" t="s">
        <v>44</v>
      </c>
      <c r="G84" s="80"/>
      <c r="H84" s="81">
        <f>SUM(H78:H83)</f>
        <v>0</v>
      </c>
      <c r="I84" s="81">
        <f>SUM(I78:I83)</f>
        <v>0</v>
      </c>
      <c r="J84" s="64"/>
    </row>
    <row r="85" spans="1:10" ht="30" x14ac:dyDescent="0.25">
      <c r="A85" s="101" t="s">
        <v>163</v>
      </c>
      <c r="B85" s="93" t="s">
        <v>164</v>
      </c>
      <c r="C85" s="67"/>
      <c r="D85" s="68"/>
      <c r="E85" s="68"/>
      <c r="F85" s="83"/>
      <c r="G85" s="84"/>
      <c r="H85" s="83"/>
      <c r="I85" s="85"/>
      <c r="J85" s="64"/>
    </row>
    <row r="86" spans="1:10" ht="85.5" x14ac:dyDescent="0.25">
      <c r="A86" s="59" t="s">
        <v>165</v>
      </c>
      <c r="B86" s="61" t="s">
        <v>76</v>
      </c>
      <c r="C86" s="62" t="s">
        <v>43</v>
      </c>
      <c r="D86" s="158">
        <v>1</v>
      </c>
      <c r="E86" s="158">
        <v>0</v>
      </c>
      <c r="F86" s="5">
        <v>0</v>
      </c>
      <c r="G86" s="25">
        <f t="shared" ref="G86:G91" si="39">IF(ISNUMBER(F86),IF(F86&gt;0,ROUND(F86,2),0),0)</f>
        <v>0</v>
      </c>
      <c r="H86" s="29">
        <f t="shared" ref="H86:H91" si="40">ROUND(D86*G86,2)</f>
        <v>0</v>
      </c>
      <c r="I86" s="28">
        <f t="shared" ref="I86:I91" si="41">ROUND(E86*G86,2)</f>
        <v>0</v>
      </c>
      <c r="J86" s="64"/>
    </row>
    <row r="87" spans="1:10" ht="18" x14ac:dyDescent="0.25">
      <c r="A87" s="59" t="s">
        <v>166</v>
      </c>
      <c r="B87" s="61" t="s">
        <v>40</v>
      </c>
      <c r="C87" s="62" t="s">
        <v>38</v>
      </c>
      <c r="D87" s="158">
        <v>1</v>
      </c>
      <c r="E87" s="158">
        <v>0</v>
      </c>
      <c r="F87" s="5">
        <v>0</v>
      </c>
      <c r="G87" s="25">
        <f t="shared" si="39"/>
        <v>0</v>
      </c>
      <c r="H87" s="29">
        <f t="shared" si="40"/>
        <v>0</v>
      </c>
      <c r="I87" s="28">
        <f t="shared" si="41"/>
        <v>0</v>
      </c>
      <c r="J87" s="64"/>
    </row>
    <row r="88" spans="1:10" ht="28.5" x14ac:dyDescent="0.25">
      <c r="A88" s="59" t="s">
        <v>167</v>
      </c>
      <c r="B88" s="157" t="s">
        <v>333</v>
      </c>
      <c r="C88" s="62" t="s">
        <v>43</v>
      </c>
      <c r="D88" s="158">
        <v>1</v>
      </c>
      <c r="E88" s="158">
        <v>0</v>
      </c>
      <c r="F88" s="5">
        <v>0</v>
      </c>
      <c r="G88" s="25">
        <f t="shared" si="39"/>
        <v>0</v>
      </c>
      <c r="H88" s="29">
        <f t="shared" si="40"/>
        <v>0</v>
      </c>
      <c r="I88" s="28">
        <f t="shared" si="41"/>
        <v>0</v>
      </c>
      <c r="J88" s="64"/>
    </row>
    <row r="89" spans="1:10" ht="18" x14ac:dyDescent="0.25">
      <c r="A89" s="59" t="s">
        <v>168</v>
      </c>
      <c r="B89" s="61" t="s">
        <v>159</v>
      </c>
      <c r="C89" s="62" t="s">
        <v>43</v>
      </c>
      <c r="D89" s="158">
        <v>1</v>
      </c>
      <c r="E89" s="158">
        <v>0</v>
      </c>
      <c r="F89" s="5">
        <v>0</v>
      </c>
      <c r="G89" s="25">
        <f t="shared" si="39"/>
        <v>0</v>
      </c>
      <c r="H89" s="29">
        <f t="shared" si="40"/>
        <v>0</v>
      </c>
      <c r="I89" s="28">
        <f t="shared" si="41"/>
        <v>0</v>
      </c>
      <c r="J89" s="64"/>
    </row>
    <row r="90" spans="1:10" ht="18" x14ac:dyDescent="0.25">
      <c r="A90" s="59" t="s">
        <v>169</v>
      </c>
      <c r="B90" s="61" t="s">
        <v>53</v>
      </c>
      <c r="C90" s="62" t="s">
        <v>38</v>
      </c>
      <c r="D90" s="159">
        <v>0</v>
      </c>
      <c r="E90" s="159">
        <v>1</v>
      </c>
      <c r="F90" s="5">
        <v>0</v>
      </c>
      <c r="G90" s="25">
        <f t="shared" si="39"/>
        <v>0</v>
      </c>
      <c r="H90" s="29">
        <f t="shared" si="40"/>
        <v>0</v>
      </c>
      <c r="I90" s="28">
        <f t="shared" si="41"/>
        <v>0</v>
      </c>
      <c r="J90" s="64"/>
    </row>
    <row r="91" spans="1:10" ht="18.75" thickBot="1" x14ac:dyDescent="0.3">
      <c r="A91" s="59" t="s">
        <v>170</v>
      </c>
      <c r="B91" s="61" t="s">
        <v>171</v>
      </c>
      <c r="C91" s="62" t="s">
        <v>38</v>
      </c>
      <c r="D91" s="158">
        <v>1</v>
      </c>
      <c r="E91" s="158">
        <v>0</v>
      </c>
      <c r="F91" s="5">
        <v>0</v>
      </c>
      <c r="G91" s="25">
        <f t="shared" si="39"/>
        <v>0</v>
      </c>
      <c r="H91" s="29">
        <f t="shared" si="40"/>
        <v>0</v>
      </c>
      <c r="I91" s="28">
        <f t="shared" si="41"/>
        <v>0</v>
      </c>
      <c r="J91" s="64"/>
    </row>
    <row r="92" spans="1:10" ht="18.75" thickBot="1" x14ac:dyDescent="0.3">
      <c r="A92" s="95"/>
      <c r="B92" s="96"/>
      <c r="C92" s="77"/>
      <c r="D92" s="78"/>
      <c r="E92" s="78"/>
      <c r="F92" s="79" t="s">
        <v>44</v>
      </c>
      <c r="G92" s="80"/>
      <c r="H92" s="81">
        <f>SUM(H86:H91)</f>
        <v>0</v>
      </c>
      <c r="I92" s="81">
        <f>SUM(I86:I91)</f>
        <v>0</v>
      </c>
      <c r="J92" s="64"/>
    </row>
    <row r="93" spans="1:10" ht="30" x14ac:dyDescent="0.25">
      <c r="A93" s="102" t="s">
        <v>172</v>
      </c>
      <c r="B93" s="103" t="s">
        <v>173</v>
      </c>
      <c r="C93" s="99"/>
      <c r="D93" s="100"/>
      <c r="E93" s="100"/>
      <c r="F93" s="83"/>
      <c r="G93" s="84"/>
      <c r="H93" s="83"/>
      <c r="I93" s="85"/>
      <c r="J93" s="64"/>
    </row>
    <row r="94" spans="1:10" ht="85.5" x14ac:dyDescent="0.25">
      <c r="A94" s="59" t="s">
        <v>174</v>
      </c>
      <c r="B94" s="61" t="s">
        <v>175</v>
      </c>
      <c r="C94" s="62" t="s">
        <v>43</v>
      </c>
      <c r="D94" s="158">
        <v>1</v>
      </c>
      <c r="E94" s="158">
        <v>0</v>
      </c>
      <c r="F94" s="5">
        <v>0</v>
      </c>
      <c r="G94" s="25">
        <f t="shared" ref="G94:G99" si="42">IF(ISNUMBER(F94),IF(F94&gt;0,ROUND(F94,2),0),0)</f>
        <v>0</v>
      </c>
      <c r="H94" s="29">
        <f t="shared" ref="H94:H99" si="43">ROUND(D94*G94,2)</f>
        <v>0</v>
      </c>
      <c r="I94" s="28">
        <f t="shared" ref="I94:I99" si="44">ROUND(E94*G94,2)</f>
        <v>0</v>
      </c>
      <c r="J94" s="64"/>
    </row>
    <row r="95" spans="1:10" ht="18" x14ac:dyDescent="0.25">
      <c r="A95" s="59" t="s">
        <v>176</v>
      </c>
      <c r="B95" s="61" t="s">
        <v>40</v>
      </c>
      <c r="C95" s="62" t="s">
        <v>38</v>
      </c>
      <c r="D95" s="158">
        <v>1</v>
      </c>
      <c r="E95" s="158">
        <v>0</v>
      </c>
      <c r="F95" s="5">
        <v>0</v>
      </c>
      <c r="G95" s="25">
        <f t="shared" si="42"/>
        <v>0</v>
      </c>
      <c r="H95" s="29">
        <f t="shared" si="43"/>
        <v>0</v>
      </c>
      <c r="I95" s="28">
        <f t="shared" si="44"/>
        <v>0</v>
      </c>
      <c r="J95" s="64"/>
    </row>
    <row r="96" spans="1:10" ht="28.5" x14ac:dyDescent="0.25">
      <c r="A96" s="59" t="s">
        <v>177</v>
      </c>
      <c r="B96" s="157" t="s">
        <v>333</v>
      </c>
      <c r="C96" s="62" t="s">
        <v>43</v>
      </c>
      <c r="D96" s="158">
        <v>1</v>
      </c>
      <c r="E96" s="158">
        <v>0</v>
      </c>
      <c r="F96" s="5">
        <v>0</v>
      </c>
      <c r="G96" s="25">
        <f t="shared" si="42"/>
        <v>0</v>
      </c>
      <c r="H96" s="29">
        <f t="shared" si="43"/>
        <v>0</v>
      </c>
      <c r="I96" s="28">
        <f t="shared" si="44"/>
        <v>0</v>
      </c>
      <c r="J96" s="64"/>
    </row>
    <row r="97" spans="1:10" ht="18" x14ac:dyDescent="0.25">
      <c r="A97" s="59" t="s">
        <v>178</v>
      </c>
      <c r="B97" s="61" t="s">
        <v>159</v>
      </c>
      <c r="C97" s="62" t="s">
        <v>43</v>
      </c>
      <c r="D97" s="158">
        <v>1</v>
      </c>
      <c r="E97" s="158">
        <v>0</v>
      </c>
      <c r="F97" s="5">
        <v>0</v>
      </c>
      <c r="G97" s="25">
        <f t="shared" si="42"/>
        <v>0</v>
      </c>
      <c r="H97" s="29">
        <f t="shared" si="43"/>
        <v>0</v>
      </c>
      <c r="I97" s="28">
        <f t="shared" si="44"/>
        <v>0</v>
      </c>
      <c r="J97" s="64"/>
    </row>
    <row r="98" spans="1:10" ht="18" x14ac:dyDescent="0.25">
      <c r="A98" s="59" t="s">
        <v>179</v>
      </c>
      <c r="B98" s="61" t="s">
        <v>53</v>
      </c>
      <c r="C98" s="62" t="s">
        <v>38</v>
      </c>
      <c r="D98" s="159">
        <v>0</v>
      </c>
      <c r="E98" s="159">
        <v>1</v>
      </c>
      <c r="F98" s="5">
        <v>0</v>
      </c>
      <c r="G98" s="25">
        <f t="shared" si="42"/>
        <v>0</v>
      </c>
      <c r="H98" s="29">
        <f t="shared" si="43"/>
        <v>0</v>
      </c>
      <c r="I98" s="28">
        <f t="shared" si="44"/>
        <v>0</v>
      </c>
      <c r="J98" s="64"/>
    </row>
    <row r="99" spans="1:10" ht="18.75" thickBot="1" x14ac:dyDescent="0.3">
      <c r="A99" s="59" t="s">
        <v>180</v>
      </c>
      <c r="B99" s="61" t="s">
        <v>171</v>
      </c>
      <c r="C99" s="62" t="s">
        <v>38</v>
      </c>
      <c r="D99" s="158">
        <v>1</v>
      </c>
      <c r="E99" s="158">
        <v>0</v>
      </c>
      <c r="F99" s="5">
        <v>0</v>
      </c>
      <c r="G99" s="25">
        <f t="shared" si="42"/>
        <v>0</v>
      </c>
      <c r="H99" s="29">
        <f t="shared" si="43"/>
        <v>0</v>
      </c>
      <c r="I99" s="28">
        <f t="shared" si="44"/>
        <v>0</v>
      </c>
      <c r="J99" s="64"/>
    </row>
    <row r="100" spans="1:10" ht="18.75" thickBot="1" x14ac:dyDescent="0.3">
      <c r="A100" s="95"/>
      <c r="B100" s="96"/>
      <c r="C100" s="77"/>
      <c r="D100" s="78"/>
      <c r="E100" s="78"/>
      <c r="F100" s="79" t="s">
        <v>44</v>
      </c>
      <c r="G100" s="80"/>
      <c r="H100" s="81">
        <f>SUM(H94:H99)</f>
        <v>0</v>
      </c>
      <c r="I100" s="81">
        <f>SUM(I94:I99)</f>
        <v>0</v>
      </c>
      <c r="J100" s="64"/>
    </row>
    <row r="101" spans="1:10" ht="30" x14ac:dyDescent="0.25">
      <c r="A101" s="65" t="s">
        <v>181</v>
      </c>
      <c r="B101" s="66" t="s">
        <v>182</v>
      </c>
      <c r="C101" s="67"/>
      <c r="D101" s="68"/>
      <c r="E101" s="68"/>
      <c r="F101" s="83"/>
      <c r="G101" s="84"/>
      <c r="H101" s="83"/>
      <c r="I101" s="85"/>
      <c r="J101" s="64"/>
    </row>
    <row r="102" spans="1:10" ht="85.5" x14ac:dyDescent="0.25">
      <c r="A102" s="59" t="s">
        <v>183</v>
      </c>
      <c r="B102" s="61" t="s">
        <v>175</v>
      </c>
      <c r="C102" s="62" t="s">
        <v>43</v>
      </c>
      <c r="D102" s="158">
        <v>1</v>
      </c>
      <c r="E102" s="158">
        <v>0</v>
      </c>
      <c r="F102" s="5">
        <v>0</v>
      </c>
      <c r="G102" s="25">
        <f t="shared" ref="G102:G106" si="45">IF(ISNUMBER(F102),IF(F102&gt;0,ROUND(F102,2),0),0)</f>
        <v>0</v>
      </c>
      <c r="H102" s="29">
        <f t="shared" ref="H102:H106" si="46">ROUND(D102*G102,2)</f>
        <v>0</v>
      </c>
      <c r="I102" s="28">
        <f t="shared" ref="I102:I106" si="47">ROUND(E102*G102,2)</f>
        <v>0</v>
      </c>
      <c r="J102" s="64"/>
    </row>
    <row r="103" spans="1:10" ht="18" x14ac:dyDescent="0.25">
      <c r="A103" s="59" t="s">
        <v>184</v>
      </c>
      <c r="B103" s="61" t="s">
        <v>40</v>
      </c>
      <c r="C103" s="62" t="s">
        <v>38</v>
      </c>
      <c r="D103" s="158">
        <v>1</v>
      </c>
      <c r="E103" s="158">
        <v>0</v>
      </c>
      <c r="F103" s="5">
        <v>0</v>
      </c>
      <c r="G103" s="25">
        <f t="shared" si="45"/>
        <v>0</v>
      </c>
      <c r="H103" s="29">
        <f t="shared" si="46"/>
        <v>0</v>
      </c>
      <c r="I103" s="28">
        <f t="shared" si="47"/>
        <v>0</v>
      </c>
      <c r="J103" s="64"/>
    </row>
    <row r="104" spans="1:10" ht="28.5" x14ac:dyDescent="0.25">
      <c r="A104" s="59" t="s">
        <v>185</v>
      </c>
      <c r="B104" s="157" t="s">
        <v>333</v>
      </c>
      <c r="C104" s="62" t="s">
        <v>43</v>
      </c>
      <c r="D104" s="158">
        <v>1</v>
      </c>
      <c r="E104" s="158">
        <v>0</v>
      </c>
      <c r="F104" s="5">
        <v>0</v>
      </c>
      <c r="G104" s="25">
        <f t="shared" si="45"/>
        <v>0</v>
      </c>
      <c r="H104" s="29">
        <f t="shared" si="46"/>
        <v>0</v>
      </c>
      <c r="I104" s="28">
        <f t="shared" si="47"/>
        <v>0</v>
      </c>
      <c r="J104" s="64"/>
    </row>
    <row r="105" spans="1:10" ht="18.75" customHeight="1" x14ac:dyDescent="0.25">
      <c r="A105" s="59" t="s">
        <v>186</v>
      </c>
      <c r="B105" s="61" t="s">
        <v>159</v>
      </c>
      <c r="C105" s="62" t="s">
        <v>43</v>
      </c>
      <c r="D105" s="158">
        <v>1</v>
      </c>
      <c r="E105" s="158">
        <v>0</v>
      </c>
      <c r="F105" s="5">
        <v>0</v>
      </c>
      <c r="G105" s="25">
        <f t="shared" si="45"/>
        <v>0</v>
      </c>
      <c r="H105" s="29">
        <f t="shared" si="46"/>
        <v>0</v>
      </c>
      <c r="I105" s="28">
        <f t="shared" si="47"/>
        <v>0</v>
      </c>
      <c r="J105" s="64"/>
    </row>
    <row r="106" spans="1:10" ht="18.75" customHeight="1" thickBot="1" x14ac:dyDescent="0.3">
      <c r="A106" s="59" t="s">
        <v>187</v>
      </c>
      <c r="B106" s="61" t="s">
        <v>53</v>
      </c>
      <c r="C106" s="62" t="s">
        <v>38</v>
      </c>
      <c r="D106" s="159">
        <v>0</v>
      </c>
      <c r="E106" s="159">
        <v>1</v>
      </c>
      <c r="F106" s="5">
        <v>0</v>
      </c>
      <c r="G106" s="25">
        <f t="shared" si="45"/>
        <v>0</v>
      </c>
      <c r="H106" s="29">
        <f t="shared" si="46"/>
        <v>0</v>
      </c>
      <c r="I106" s="28">
        <f t="shared" si="47"/>
        <v>0</v>
      </c>
      <c r="J106" s="64"/>
    </row>
    <row r="107" spans="1:10" ht="18.75" thickBot="1" x14ac:dyDescent="0.3">
      <c r="A107" s="95"/>
      <c r="B107" s="96"/>
      <c r="C107" s="77"/>
      <c r="D107" s="78"/>
      <c r="E107" s="78"/>
      <c r="F107" s="79" t="s">
        <v>44</v>
      </c>
      <c r="G107" s="80"/>
      <c r="H107" s="81">
        <f>SUM(H102:H106)</f>
        <v>0</v>
      </c>
      <c r="I107" s="81">
        <f>SUM(I102:I106)</f>
        <v>0</v>
      </c>
      <c r="J107" s="64"/>
    </row>
    <row r="108" spans="1:10" ht="18" x14ac:dyDescent="0.25">
      <c r="A108" s="104" t="s">
        <v>188</v>
      </c>
      <c r="B108" s="66" t="s">
        <v>189</v>
      </c>
      <c r="C108" s="67"/>
      <c r="D108" s="68"/>
      <c r="E108" s="68"/>
      <c r="F108" s="83"/>
      <c r="G108" s="84"/>
      <c r="H108" s="83"/>
      <c r="I108" s="85"/>
      <c r="J108" s="64"/>
    </row>
    <row r="109" spans="1:10" ht="43.5" thickBot="1" x14ac:dyDescent="0.3">
      <c r="A109" s="59" t="s">
        <v>190</v>
      </c>
      <c r="B109" s="157" t="s">
        <v>334</v>
      </c>
      <c r="C109" s="62" t="s">
        <v>43</v>
      </c>
      <c r="D109" s="158">
        <v>1</v>
      </c>
      <c r="E109" s="158">
        <v>0</v>
      </c>
      <c r="F109" s="5">
        <v>0</v>
      </c>
      <c r="G109" s="25">
        <f>IF(ISNUMBER(F109),IF(F109&gt;0,ROUND(F109,2),0),0)</f>
        <v>0</v>
      </c>
      <c r="H109" s="29">
        <f>ROUND(D109*G109,2)</f>
        <v>0</v>
      </c>
      <c r="I109" s="28">
        <f>ROUND(E109*G109,2)</f>
        <v>0</v>
      </c>
      <c r="J109" s="64"/>
    </row>
    <row r="110" spans="1:10" ht="18.75" thickBot="1" x14ac:dyDescent="0.3">
      <c r="A110" s="95"/>
      <c r="B110" s="96"/>
      <c r="C110" s="77"/>
      <c r="D110" s="78"/>
      <c r="E110" s="78"/>
      <c r="F110" s="79" t="s">
        <v>44</v>
      </c>
      <c r="G110" s="80"/>
      <c r="H110" s="81">
        <f>SUM(H109:H109)</f>
        <v>0</v>
      </c>
      <c r="I110" s="81">
        <f>SUM(I109:I109)</f>
        <v>0</v>
      </c>
      <c r="J110" s="64"/>
    </row>
    <row r="111" spans="1:10" ht="15.75" thickBot="1" x14ac:dyDescent="0.25">
      <c r="A111" s="177" t="s">
        <v>191</v>
      </c>
      <c r="B111" s="178"/>
      <c r="C111" s="178"/>
      <c r="D111" s="178"/>
      <c r="E111" s="178"/>
      <c r="F111" s="178"/>
      <c r="G111" s="178"/>
      <c r="H111" s="178"/>
      <c r="I111" s="179"/>
    </row>
    <row r="112" spans="1:10" ht="15.75" thickBot="1" x14ac:dyDescent="0.25">
      <c r="A112" s="105"/>
      <c r="B112" s="106"/>
      <c r="C112" s="107"/>
      <c r="D112" s="108"/>
      <c r="E112" s="108"/>
      <c r="F112" s="79" t="s">
        <v>44</v>
      </c>
      <c r="G112" s="80"/>
      <c r="H112" s="81">
        <f>SUM(H8+H15+H26+H36+H49+H62+H76+H69+H84+H92+H100+H107+H110)</f>
        <v>0</v>
      </c>
      <c r="I112" s="81">
        <f>SUM(I8+I15+I26+I36+I49+I62+I76+I69+I84+I92+I100+I107+I110)</f>
        <v>0</v>
      </c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  <row r="1844" spans="1:9" x14ac:dyDescent="0.2">
      <c r="A1844" s="109"/>
      <c r="B1844" s="110"/>
      <c r="C1844" s="111"/>
      <c r="D1844" s="112"/>
      <c r="E1844" s="112"/>
      <c r="F1844" s="113"/>
      <c r="G1844" s="113"/>
      <c r="H1844" s="114"/>
      <c r="I1844" s="115"/>
    </row>
    <row r="1845" spans="1:9" x14ac:dyDescent="0.2">
      <c r="A1845" s="109"/>
      <c r="B1845" s="110"/>
      <c r="C1845" s="111"/>
      <c r="D1845" s="112"/>
      <c r="E1845" s="112"/>
      <c r="F1845" s="113"/>
      <c r="G1845" s="113"/>
      <c r="H1845" s="114"/>
      <c r="I1845" s="115"/>
    </row>
    <row r="1846" spans="1:9" x14ac:dyDescent="0.2">
      <c r="A1846" s="109"/>
      <c r="B1846" s="110"/>
      <c r="C1846" s="111"/>
      <c r="D1846" s="112"/>
      <c r="E1846" s="112"/>
      <c r="F1846" s="113"/>
      <c r="G1846" s="113"/>
      <c r="H1846" s="114"/>
      <c r="I1846" s="115"/>
    </row>
    <row r="1847" spans="1:9" x14ac:dyDescent="0.2">
      <c r="A1847" s="109"/>
      <c r="B1847" s="110"/>
      <c r="C1847" s="111"/>
      <c r="D1847" s="112"/>
      <c r="E1847" s="112"/>
      <c r="F1847" s="113"/>
      <c r="G1847" s="113"/>
      <c r="H1847" s="114"/>
      <c r="I1847" s="115"/>
    </row>
    <row r="1848" spans="1:9" x14ac:dyDescent="0.2">
      <c r="A1848" s="109"/>
      <c r="B1848" s="110"/>
      <c r="C1848" s="111"/>
      <c r="D1848" s="112"/>
      <c r="E1848" s="112"/>
      <c r="F1848" s="113"/>
      <c r="G1848" s="113"/>
      <c r="H1848" s="114"/>
      <c r="I1848" s="115"/>
    </row>
    <row r="1849" spans="1:9" x14ac:dyDescent="0.2">
      <c r="A1849" s="109"/>
      <c r="B1849" s="110"/>
      <c r="C1849" s="111"/>
      <c r="D1849" s="112"/>
      <c r="E1849" s="112"/>
      <c r="F1849" s="113"/>
      <c r="G1849" s="113"/>
      <c r="H1849" s="114"/>
      <c r="I1849" s="115"/>
    </row>
    <row r="1850" spans="1:9" x14ac:dyDescent="0.2">
      <c r="A1850" s="109"/>
      <c r="B1850" s="110"/>
      <c r="C1850" s="111"/>
      <c r="D1850" s="112"/>
      <c r="E1850" s="112"/>
      <c r="F1850" s="113"/>
      <c r="G1850" s="113"/>
      <c r="H1850" s="114"/>
      <c r="I1850" s="115"/>
    </row>
    <row r="1851" spans="1:9" x14ac:dyDescent="0.2">
      <c r="A1851" s="109"/>
      <c r="B1851" s="110"/>
      <c r="C1851" s="111"/>
      <c r="D1851" s="112"/>
      <c r="E1851" s="112"/>
      <c r="F1851" s="113"/>
      <c r="G1851" s="113"/>
      <c r="H1851" s="114"/>
      <c r="I1851" s="115"/>
    </row>
    <row r="1852" spans="1:9" x14ac:dyDescent="0.2">
      <c r="A1852" s="109"/>
      <c r="B1852" s="110"/>
      <c r="C1852" s="111"/>
      <c r="D1852" s="112"/>
      <c r="E1852" s="112"/>
      <c r="F1852" s="113"/>
      <c r="G1852" s="113"/>
      <c r="H1852" s="114"/>
      <c r="I1852" s="115"/>
    </row>
    <row r="1853" spans="1:9" x14ac:dyDescent="0.2">
      <c r="A1853" s="109"/>
      <c r="B1853" s="110"/>
      <c r="C1853" s="111"/>
      <c r="D1853" s="112"/>
      <c r="E1853" s="112"/>
      <c r="F1853" s="113"/>
      <c r="G1853" s="113"/>
      <c r="H1853" s="114"/>
      <c r="I1853" s="115"/>
    </row>
    <row r="1854" spans="1:9" x14ac:dyDescent="0.2">
      <c r="A1854" s="109"/>
      <c r="B1854" s="110"/>
      <c r="C1854" s="111"/>
      <c r="D1854" s="112"/>
      <c r="E1854" s="112"/>
      <c r="F1854" s="113"/>
      <c r="G1854" s="113"/>
      <c r="H1854" s="114"/>
      <c r="I1854" s="115"/>
    </row>
    <row r="1855" spans="1:9" x14ac:dyDescent="0.2">
      <c r="A1855" s="109"/>
      <c r="B1855" s="110"/>
      <c r="C1855" s="111"/>
      <c r="D1855" s="112"/>
      <c r="E1855" s="112"/>
      <c r="F1855" s="113"/>
      <c r="G1855" s="113"/>
      <c r="H1855" s="114"/>
      <c r="I1855" s="115"/>
    </row>
    <row r="1856" spans="1:9" x14ac:dyDescent="0.2">
      <c r="A1856" s="109"/>
      <c r="B1856" s="110"/>
      <c r="C1856" s="111"/>
      <c r="D1856" s="112"/>
      <c r="E1856" s="112"/>
      <c r="F1856" s="113"/>
      <c r="G1856" s="113"/>
      <c r="H1856" s="114"/>
      <c r="I1856" s="115"/>
    </row>
    <row r="1857" spans="1:9" x14ac:dyDescent="0.2">
      <c r="A1857" s="109"/>
      <c r="B1857" s="110"/>
      <c r="C1857" s="111"/>
      <c r="D1857" s="112"/>
      <c r="E1857" s="112"/>
      <c r="F1857" s="113"/>
      <c r="G1857" s="113"/>
      <c r="H1857" s="114"/>
      <c r="I1857" s="115"/>
    </row>
    <row r="1858" spans="1:9" x14ac:dyDescent="0.2">
      <c r="A1858" s="109"/>
      <c r="B1858" s="110"/>
      <c r="C1858" s="111"/>
      <c r="D1858" s="112"/>
      <c r="E1858" s="112"/>
      <c r="F1858" s="113"/>
      <c r="G1858" s="113"/>
      <c r="H1858" s="114"/>
      <c r="I1858" s="115"/>
    </row>
    <row r="1859" spans="1:9" x14ac:dyDescent="0.2">
      <c r="A1859" s="109"/>
      <c r="B1859" s="110"/>
      <c r="C1859" s="111"/>
      <c r="D1859" s="112"/>
      <c r="E1859" s="112"/>
      <c r="F1859" s="113"/>
      <c r="G1859" s="113"/>
      <c r="H1859" s="114"/>
      <c r="I1859" s="115"/>
    </row>
    <row r="1860" spans="1:9" x14ac:dyDescent="0.2">
      <c r="A1860" s="109"/>
      <c r="B1860" s="110"/>
      <c r="C1860" s="111"/>
      <c r="D1860" s="112"/>
      <c r="E1860" s="112"/>
      <c r="F1860" s="113"/>
      <c r="G1860" s="113"/>
      <c r="H1860" s="114"/>
      <c r="I1860" s="115"/>
    </row>
    <row r="1861" spans="1:9" x14ac:dyDescent="0.2">
      <c r="A1861" s="109"/>
      <c r="B1861" s="110"/>
      <c r="C1861" s="111"/>
      <c r="D1861" s="112"/>
      <c r="E1861" s="112"/>
      <c r="F1861" s="113"/>
      <c r="G1861" s="113"/>
      <c r="H1861" s="114"/>
      <c r="I1861" s="115"/>
    </row>
    <row r="1862" spans="1:9" x14ac:dyDescent="0.2">
      <c r="A1862" s="109"/>
      <c r="B1862" s="110"/>
      <c r="C1862" s="111"/>
      <c r="D1862" s="112"/>
      <c r="E1862" s="112"/>
      <c r="F1862" s="113"/>
      <c r="G1862" s="113"/>
      <c r="H1862" s="114"/>
      <c r="I1862" s="115"/>
    </row>
    <row r="1863" spans="1:9" x14ac:dyDescent="0.2">
      <c r="A1863" s="109"/>
      <c r="B1863" s="110"/>
      <c r="C1863" s="111"/>
      <c r="D1863" s="112"/>
      <c r="E1863" s="112"/>
      <c r="F1863" s="113"/>
      <c r="G1863" s="113"/>
      <c r="H1863" s="114"/>
      <c r="I1863" s="115"/>
    </row>
    <row r="1864" spans="1:9" x14ac:dyDescent="0.2">
      <c r="A1864" s="109"/>
      <c r="B1864" s="110"/>
      <c r="C1864" s="111"/>
      <c r="D1864" s="112"/>
      <c r="E1864" s="112"/>
      <c r="F1864" s="113"/>
      <c r="G1864" s="113"/>
      <c r="H1864" s="114"/>
      <c r="I1864" s="115"/>
    </row>
    <row r="1865" spans="1:9" x14ac:dyDescent="0.2">
      <c r="A1865" s="109"/>
      <c r="B1865" s="110"/>
      <c r="C1865" s="111"/>
      <c r="D1865" s="112"/>
      <c r="E1865" s="112"/>
      <c r="F1865" s="113"/>
      <c r="G1865" s="113"/>
      <c r="H1865" s="114"/>
      <c r="I1865" s="115"/>
    </row>
    <row r="1866" spans="1:9" x14ac:dyDescent="0.2">
      <c r="A1866" s="109"/>
      <c r="B1866" s="110"/>
      <c r="C1866" s="111"/>
      <c r="D1866" s="112"/>
      <c r="E1866" s="112"/>
      <c r="F1866" s="113"/>
      <c r="G1866" s="113"/>
      <c r="H1866" s="114"/>
      <c r="I1866" s="115"/>
    </row>
    <row r="1867" spans="1:9" x14ac:dyDescent="0.2">
      <c r="A1867" s="109"/>
      <c r="B1867" s="110"/>
      <c r="C1867" s="111"/>
      <c r="D1867" s="112"/>
      <c r="E1867" s="112"/>
      <c r="F1867" s="113"/>
      <c r="G1867" s="113"/>
      <c r="H1867" s="114"/>
      <c r="I1867" s="115"/>
    </row>
    <row r="1868" spans="1:9" x14ac:dyDescent="0.2">
      <c r="A1868" s="109"/>
      <c r="B1868" s="110"/>
      <c r="C1868" s="111"/>
      <c r="D1868" s="112"/>
      <c r="E1868" s="112"/>
      <c r="F1868" s="113"/>
      <c r="G1868" s="113"/>
      <c r="H1868" s="114"/>
      <c r="I1868" s="115"/>
    </row>
    <row r="1869" spans="1:9" x14ac:dyDescent="0.2">
      <c r="A1869" s="109"/>
      <c r="B1869" s="110"/>
      <c r="C1869" s="111"/>
      <c r="D1869" s="112"/>
      <c r="E1869" s="112"/>
      <c r="F1869" s="113"/>
      <c r="G1869" s="113"/>
      <c r="H1869" s="114"/>
      <c r="I1869" s="115"/>
    </row>
    <row r="1870" spans="1:9" x14ac:dyDescent="0.2">
      <c r="A1870" s="109"/>
      <c r="B1870" s="110"/>
      <c r="C1870" s="111"/>
      <c r="D1870" s="112"/>
      <c r="E1870" s="112"/>
      <c r="F1870" s="113"/>
      <c r="G1870" s="113"/>
      <c r="H1870" s="114"/>
      <c r="I1870" s="115"/>
    </row>
    <row r="1871" spans="1:9" x14ac:dyDescent="0.2">
      <c r="A1871" s="109"/>
      <c r="B1871" s="110"/>
      <c r="C1871" s="111"/>
      <c r="D1871" s="112"/>
      <c r="E1871" s="112"/>
      <c r="F1871" s="113"/>
      <c r="G1871" s="113"/>
      <c r="H1871" s="114"/>
      <c r="I1871" s="115"/>
    </row>
    <row r="1872" spans="1:9" x14ac:dyDescent="0.2">
      <c r="A1872" s="109"/>
      <c r="B1872" s="110"/>
      <c r="C1872" s="111"/>
      <c r="D1872" s="112"/>
      <c r="E1872" s="112"/>
      <c r="F1872" s="113"/>
      <c r="G1872" s="113"/>
      <c r="H1872" s="114"/>
      <c r="I1872" s="115"/>
    </row>
    <row r="1873" spans="1:9" x14ac:dyDescent="0.2">
      <c r="A1873" s="109"/>
      <c r="B1873" s="110"/>
      <c r="C1873" s="111"/>
      <c r="D1873" s="112"/>
      <c r="E1873" s="112"/>
      <c r="F1873" s="113"/>
      <c r="G1873" s="113"/>
      <c r="H1873" s="114"/>
      <c r="I1873" s="115"/>
    </row>
    <row r="1874" spans="1:9" x14ac:dyDescent="0.2">
      <c r="A1874" s="109"/>
      <c r="B1874" s="110"/>
      <c r="C1874" s="111"/>
      <c r="D1874" s="112"/>
      <c r="E1874" s="112"/>
      <c r="F1874" s="113"/>
      <c r="G1874" s="113"/>
      <c r="H1874" s="114"/>
      <c r="I1874" s="115"/>
    </row>
    <row r="1875" spans="1:9" x14ac:dyDescent="0.2">
      <c r="A1875" s="109"/>
      <c r="B1875" s="110"/>
      <c r="C1875" s="111"/>
      <c r="D1875" s="112"/>
      <c r="E1875" s="112"/>
      <c r="F1875" s="113"/>
      <c r="G1875" s="113"/>
      <c r="H1875" s="114"/>
      <c r="I1875" s="115"/>
    </row>
    <row r="1876" spans="1:9" x14ac:dyDescent="0.2">
      <c r="A1876" s="109"/>
      <c r="B1876" s="110"/>
      <c r="C1876" s="111"/>
      <c r="D1876" s="112"/>
      <c r="E1876" s="112"/>
      <c r="F1876" s="113"/>
      <c r="G1876" s="113"/>
      <c r="H1876" s="114"/>
      <c r="I1876" s="115"/>
    </row>
    <row r="1877" spans="1:9" x14ac:dyDescent="0.2">
      <c r="A1877" s="109"/>
      <c r="B1877" s="110"/>
      <c r="C1877" s="111"/>
      <c r="D1877" s="112"/>
      <c r="E1877" s="112"/>
      <c r="F1877" s="113"/>
      <c r="G1877" s="113"/>
      <c r="H1877" s="114"/>
      <c r="I1877" s="115"/>
    </row>
    <row r="1878" spans="1:9" x14ac:dyDescent="0.2">
      <c r="A1878" s="109"/>
      <c r="B1878" s="110"/>
      <c r="C1878" s="111"/>
      <c r="D1878" s="112"/>
      <c r="E1878" s="112"/>
      <c r="F1878" s="113"/>
      <c r="G1878" s="113"/>
      <c r="H1878" s="114"/>
      <c r="I1878" s="115"/>
    </row>
    <row r="1879" spans="1:9" x14ac:dyDescent="0.2">
      <c r="A1879" s="109"/>
      <c r="B1879" s="110"/>
      <c r="C1879" s="111"/>
      <c r="D1879" s="112"/>
      <c r="E1879" s="112"/>
      <c r="F1879" s="113"/>
      <c r="G1879" s="113"/>
      <c r="H1879" s="114"/>
      <c r="I1879" s="115"/>
    </row>
    <row r="1880" spans="1:9" x14ac:dyDescent="0.2">
      <c r="A1880" s="109"/>
      <c r="B1880" s="110"/>
      <c r="C1880" s="111"/>
      <c r="D1880" s="112"/>
      <c r="E1880" s="112"/>
      <c r="F1880" s="113"/>
      <c r="G1880" s="113"/>
      <c r="H1880" s="114"/>
      <c r="I1880" s="115"/>
    </row>
    <row r="1881" spans="1:9" x14ac:dyDescent="0.2">
      <c r="A1881" s="109"/>
      <c r="B1881" s="110"/>
      <c r="C1881" s="111"/>
      <c r="D1881" s="112"/>
      <c r="E1881" s="112"/>
      <c r="F1881" s="113"/>
      <c r="G1881" s="113"/>
      <c r="H1881" s="114"/>
      <c r="I1881" s="115"/>
    </row>
    <row r="1882" spans="1:9" x14ac:dyDescent="0.2">
      <c r="A1882" s="109"/>
      <c r="B1882" s="110"/>
      <c r="C1882" s="111"/>
      <c r="D1882" s="112"/>
      <c r="E1882" s="112"/>
      <c r="F1882" s="113"/>
      <c r="G1882" s="113"/>
      <c r="H1882" s="114"/>
      <c r="I1882" s="115"/>
    </row>
    <row r="1883" spans="1:9" x14ac:dyDescent="0.2">
      <c r="A1883" s="109"/>
      <c r="B1883" s="110"/>
      <c r="C1883" s="111"/>
      <c r="D1883" s="112"/>
      <c r="E1883" s="112"/>
      <c r="F1883" s="113"/>
      <c r="G1883" s="113"/>
      <c r="H1883" s="114"/>
      <c r="I1883" s="115"/>
    </row>
    <row r="1884" spans="1:9" x14ac:dyDescent="0.2">
      <c r="A1884" s="109"/>
      <c r="B1884" s="110"/>
      <c r="C1884" s="111"/>
      <c r="D1884" s="112"/>
      <c r="E1884" s="112"/>
      <c r="F1884" s="113"/>
      <c r="G1884" s="113"/>
      <c r="H1884" s="114"/>
      <c r="I1884" s="115"/>
    </row>
    <row r="1885" spans="1:9" x14ac:dyDescent="0.2">
      <c r="A1885" s="109"/>
      <c r="B1885" s="110"/>
      <c r="C1885" s="111"/>
      <c r="D1885" s="112"/>
      <c r="E1885" s="112"/>
      <c r="F1885" s="113"/>
      <c r="G1885" s="113"/>
      <c r="H1885" s="114"/>
      <c r="I1885" s="115"/>
    </row>
    <row r="1886" spans="1:9" x14ac:dyDescent="0.2">
      <c r="A1886" s="109"/>
      <c r="B1886" s="110"/>
      <c r="C1886" s="111"/>
      <c r="D1886" s="112"/>
      <c r="E1886" s="112"/>
      <c r="F1886" s="113"/>
      <c r="G1886" s="113"/>
      <c r="H1886" s="114"/>
      <c r="I1886" s="115"/>
    </row>
    <row r="1887" spans="1:9" x14ac:dyDescent="0.2">
      <c r="A1887" s="109"/>
      <c r="B1887" s="110"/>
      <c r="C1887" s="111"/>
      <c r="D1887" s="112"/>
      <c r="E1887" s="112"/>
      <c r="F1887" s="113"/>
      <c r="G1887" s="113"/>
      <c r="H1887" s="114"/>
      <c r="I1887" s="115"/>
    </row>
    <row r="1888" spans="1:9" x14ac:dyDescent="0.2">
      <c r="A1888" s="109"/>
      <c r="B1888" s="110"/>
      <c r="C1888" s="111"/>
      <c r="D1888" s="112"/>
      <c r="E1888" s="112"/>
      <c r="F1888" s="113"/>
      <c r="G1888" s="113"/>
      <c r="H1888" s="114"/>
      <c r="I1888" s="115"/>
    </row>
    <row r="1889" spans="1:9" x14ac:dyDescent="0.2">
      <c r="A1889" s="109"/>
      <c r="B1889" s="110"/>
      <c r="C1889" s="111"/>
      <c r="D1889" s="112"/>
      <c r="E1889" s="112"/>
      <c r="F1889" s="113"/>
      <c r="G1889" s="113"/>
      <c r="H1889" s="114"/>
      <c r="I1889" s="115"/>
    </row>
    <row r="1890" spans="1:9" x14ac:dyDescent="0.2">
      <c r="A1890" s="109"/>
      <c r="B1890" s="110"/>
      <c r="C1890" s="111"/>
      <c r="D1890" s="112"/>
      <c r="E1890" s="112"/>
      <c r="F1890" s="113"/>
      <c r="G1890" s="113"/>
      <c r="H1890" s="114"/>
      <c r="I1890" s="115"/>
    </row>
    <row r="1891" spans="1:9" x14ac:dyDescent="0.2">
      <c r="A1891" s="109"/>
      <c r="B1891" s="110"/>
      <c r="C1891" s="111"/>
      <c r="D1891" s="112"/>
      <c r="E1891" s="112"/>
      <c r="F1891" s="113"/>
      <c r="G1891" s="113"/>
      <c r="H1891" s="114"/>
      <c r="I1891" s="115"/>
    </row>
    <row r="1892" spans="1:9" x14ac:dyDescent="0.2">
      <c r="A1892" s="109"/>
      <c r="B1892" s="110"/>
      <c r="C1892" s="111"/>
      <c r="D1892" s="112"/>
      <c r="E1892" s="112"/>
      <c r="F1892" s="113"/>
      <c r="G1892" s="113"/>
      <c r="H1892" s="114"/>
      <c r="I1892" s="115"/>
    </row>
    <row r="1893" spans="1:9" x14ac:dyDescent="0.2">
      <c r="A1893" s="109"/>
      <c r="B1893" s="110"/>
      <c r="C1893" s="111"/>
      <c r="D1893" s="112"/>
      <c r="E1893" s="112"/>
      <c r="F1893" s="113"/>
      <c r="G1893" s="113"/>
      <c r="H1893" s="114"/>
      <c r="I1893" s="115"/>
    </row>
    <row r="1894" spans="1:9" x14ac:dyDescent="0.2">
      <c r="A1894" s="109"/>
      <c r="B1894" s="110"/>
      <c r="C1894" s="111"/>
      <c r="D1894" s="112"/>
      <c r="E1894" s="112"/>
      <c r="F1894" s="113"/>
      <c r="G1894" s="113"/>
      <c r="H1894" s="114"/>
      <c r="I1894" s="115"/>
    </row>
    <row r="1895" spans="1:9" x14ac:dyDescent="0.2">
      <c r="A1895" s="109"/>
      <c r="B1895" s="110"/>
      <c r="C1895" s="111"/>
      <c r="D1895" s="112"/>
      <c r="E1895" s="112"/>
      <c r="F1895" s="113"/>
      <c r="G1895" s="113"/>
      <c r="H1895" s="114"/>
      <c r="I1895" s="115"/>
    </row>
    <row r="1896" spans="1:9" x14ac:dyDescent="0.2">
      <c r="A1896" s="109"/>
      <c r="B1896" s="110"/>
      <c r="C1896" s="111"/>
      <c r="D1896" s="112"/>
      <c r="E1896" s="112"/>
      <c r="F1896" s="113"/>
      <c r="G1896" s="113"/>
      <c r="H1896" s="114"/>
      <c r="I1896" s="115"/>
    </row>
    <row r="1897" spans="1:9" x14ac:dyDescent="0.2">
      <c r="A1897" s="109"/>
      <c r="B1897" s="110"/>
      <c r="C1897" s="111"/>
      <c r="D1897" s="112"/>
      <c r="E1897" s="112"/>
      <c r="F1897" s="113"/>
      <c r="G1897" s="113"/>
      <c r="H1897" s="114"/>
      <c r="I1897" s="115"/>
    </row>
    <row r="1898" spans="1:9" x14ac:dyDescent="0.2">
      <c r="A1898" s="109"/>
      <c r="B1898" s="110"/>
      <c r="C1898" s="111"/>
      <c r="D1898" s="112"/>
      <c r="E1898" s="112"/>
      <c r="F1898" s="113"/>
      <c r="G1898" s="113"/>
      <c r="H1898" s="114"/>
      <c r="I1898" s="115"/>
    </row>
    <row r="1899" spans="1:9" x14ac:dyDescent="0.2">
      <c r="A1899" s="109"/>
      <c r="B1899" s="110"/>
      <c r="C1899" s="111"/>
      <c r="D1899" s="112"/>
      <c r="E1899" s="112"/>
      <c r="F1899" s="113"/>
      <c r="G1899" s="113"/>
      <c r="H1899" s="114"/>
      <c r="I1899" s="115"/>
    </row>
    <row r="1900" spans="1:9" x14ac:dyDescent="0.2">
      <c r="A1900" s="109"/>
      <c r="B1900" s="110"/>
      <c r="C1900" s="111"/>
      <c r="D1900" s="112"/>
      <c r="E1900" s="112"/>
      <c r="F1900" s="113"/>
      <c r="G1900" s="113"/>
      <c r="H1900" s="114"/>
      <c r="I1900" s="115"/>
    </row>
    <row r="1901" spans="1:9" x14ac:dyDescent="0.2">
      <c r="A1901" s="109"/>
      <c r="B1901" s="110"/>
      <c r="C1901" s="111"/>
      <c r="D1901" s="112"/>
      <c r="E1901" s="112"/>
      <c r="F1901" s="113"/>
      <c r="G1901" s="113"/>
      <c r="H1901" s="114"/>
      <c r="I1901" s="115"/>
    </row>
    <row r="1902" spans="1:9" x14ac:dyDescent="0.2">
      <c r="A1902" s="109"/>
      <c r="B1902" s="110"/>
      <c r="C1902" s="111"/>
      <c r="D1902" s="112"/>
      <c r="E1902" s="112"/>
      <c r="F1902" s="113"/>
      <c r="G1902" s="113"/>
      <c r="H1902" s="114"/>
      <c r="I1902" s="115"/>
    </row>
    <row r="1903" spans="1:9" x14ac:dyDescent="0.2">
      <c r="A1903" s="109"/>
      <c r="B1903" s="110"/>
      <c r="C1903" s="111"/>
      <c r="D1903" s="112"/>
      <c r="E1903" s="112"/>
      <c r="F1903" s="113"/>
      <c r="G1903" s="113"/>
      <c r="H1903" s="114"/>
      <c r="I1903" s="115"/>
    </row>
    <row r="1904" spans="1:9" x14ac:dyDescent="0.2">
      <c r="A1904" s="109"/>
      <c r="B1904" s="110"/>
      <c r="C1904" s="111"/>
      <c r="D1904" s="112"/>
      <c r="E1904" s="112"/>
      <c r="F1904" s="113"/>
      <c r="G1904" s="113"/>
      <c r="H1904" s="114"/>
      <c r="I1904" s="115"/>
    </row>
    <row r="1905" spans="1:9" x14ac:dyDescent="0.2">
      <c r="A1905" s="109"/>
      <c r="B1905" s="110"/>
      <c r="C1905" s="111"/>
      <c r="D1905" s="112"/>
      <c r="E1905" s="112"/>
      <c r="F1905" s="113"/>
      <c r="G1905" s="113"/>
      <c r="H1905" s="114"/>
      <c r="I1905" s="115"/>
    </row>
    <row r="1906" spans="1:9" x14ac:dyDescent="0.2">
      <c r="A1906" s="109"/>
      <c r="B1906" s="110"/>
      <c r="C1906" s="111"/>
      <c r="D1906" s="112"/>
      <c r="E1906" s="112"/>
      <c r="F1906" s="113"/>
      <c r="G1906" s="113"/>
      <c r="H1906" s="114"/>
      <c r="I1906" s="115"/>
    </row>
    <row r="1907" spans="1:9" x14ac:dyDescent="0.2">
      <c r="A1907" s="109"/>
      <c r="B1907" s="110"/>
      <c r="C1907" s="111"/>
      <c r="D1907" s="112"/>
      <c r="E1907" s="112"/>
      <c r="F1907" s="113"/>
      <c r="G1907" s="113"/>
      <c r="H1907" s="114"/>
      <c r="I1907" s="115"/>
    </row>
    <row r="1908" spans="1:9" x14ac:dyDescent="0.2">
      <c r="A1908" s="109"/>
      <c r="B1908" s="110"/>
      <c r="C1908" s="111"/>
      <c r="D1908" s="112"/>
      <c r="E1908" s="112"/>
      <c r="F1908" s="113"/>
      <c r="G1908" s="113"/>
      <c r="H1908" s="114"/>
      <c r="I1908" s="115"/>
    </row>
    <row r="1909" spans="1:9" x14ac:dyDescent="0.2">
      <c r="A1909" s="109"/>
      <c r="B1909" s="110"/>
      <c r="C1909" s="111"/>
      <c r="D1909" s="112"/>
      <c r="E1909" s="112"/>
      <c r="F1909" s="113"/>
      <c r="G1909" s="113"/>
      <c r="H1909" s="114"/>
      <c r="I1909" s="115"/>
    </row>
    <row r="1910" spans="1:9" x14ac:dyDescent="0.2">
      <c r="A1910" s="109"/>
      <c r="B1910" s="110"/>
      <c r="C1910" s="111"/>
      <c r="D1910" s="112"/>
      <c r="E1910" s="112"/>
      <c r="F1910" s="113"/>
      <c r="G1910" s="113"/>
      <c r="H1910" s="114"/>
      <c r="I1910" s="115"/>
    </row>
    <row r="1911" spans="1:9" x14ac:dyDescent="0.2">
      <c r="A1911" s="109"/>
      <c r="B1911" s="110"/>
      <c r="C1911" s="111"/>
      <c r="D1911" s="112"/>
      <c r="E1911" s="112"/>
      <c r="F1911" s="113"/>
      <c r="G1911" s="113"/>
      <c r="H1911" s="114"/>
      <c r="I1911" s="115"/>
    </row>
    <row r="1912" spans="1:9" x14ac:dyDescent="0.2">
      <c r="A1912" s="109"/>
      <c r="B1912" s="110"/>
      <c r="C1912" s="111"/>
      <c r="D1912" s="112"/>
      <c r="E1912" s="112"/>
      <c r="F1912" s="113"/>
      <c r="G1912" s="113"/>
      <c r="H1912" s="114"/>
      <c r="I1912" s="115"/>
    </row>
    <row r="1913" spans="1:9" x14ac:dyDescent="0.2">
      <c r="A1913" s="109"/>
      <c r="B1913" s="110"/>
      <c r="C1913" s="111"/>
      <c r="D1913" s="112"/>
      <c r="E1913" s="112"/>
      <c r="F1913" s="113"/>
      <c r="G1913" s="113"/>
      <c r="H1913" s="114"/>
      <c r="I1913" s="115"/>
    </row>
    <row r="1914" spans="1:9" x14ac:dyDescent="0.2">
      <c r="A1914" s="109"/>
      <c r="B1914" s="110"/>
      <c r="C1914" s="111"/>
      <c r="D1914" s="112"/>
      <c r="E1914" s="112"/>
      <c r="F1914" s="113"/>
      <c r="G1914" s="113"/>
      <c r="H1914" s="114"/>
      <c r="I1914" s="115"/>
    </row>
    <row r="1915" spans="1:9" x14ac:dyDescent="0.2">
      <c r="A1915" s="109"/>
      <c r="B1915" s="110"/>
      <c r="C1915" s="111"/>
      <c r="D1915" s="112"/>
      <c r="E1915" s="112"/>
      <c r="F1915" s="113"/>
      <c r="G1915" s="113"/>
      <c r="H1915" s="114"/>
      <c r="I1915" s="115"/>
    </row>
    <row r="1916" spans="1:9" x14ac:dyDescent="0.2">
      <c r="A1916" s="109"/>
      <c r="B1916" s="110"/>
      <c r="C1916" s="111"/>
      <c r="D1916" s="112"/>
      <c r="E1916" s="112"/>
      <c r="F1916" s="113"/>
      <c r="G1916" s="113"/>
      <c r="H1916" s="114"/>
      <c r="I1916" s="115"/>
    </row>
    <row r="1917" spans="1:9" x14ac:dyDescent="0.2">
      <c r="A1917" s="109"/>
      <c r="B1917" s="110"/>
      <c r="C1917" s="111"/>
      <c r="D1917" s="112"/>
      <c r="E1917" s="112"/>
      <c r="F1917" s="113"/>
      <c r="G1917" s="113"/>
      <c r="H1917" s="114"/>
      <c r="I1917" s="115"/>
    </row>
    <row r="1918" spans="1:9" x14ac:dyDescent="0.2">
      <c r="A1918" s="109"/>
      <c r="B1918" s="110"/>
      <c r="C1918" s="111"/>
      <c r="D1918" s="112"/>
      <c r="E1918" s="112"/>
      <c r="F1918" s="113"/>
      <c r="G1918" s="113"/>
      <c r="H1918" s="114"/>
      <c r="I1918" s="115"/>
    </row>
    <row r="1919" spans="1:9" x14ac:dyDescent="0.2">
      <c r="A1919" s="109"/>
      <c r="B1919" s="110"/>
      <c r="C1919" s="111"/>
      <c r="D1919" s="112"/>
      <c r="E1919" s="112"/>
      <c r="F1919" s="113"/>
      <c r="G1919" s="113"/>
      <c r="H1919" s="114"/>
      <c r="I1919" s="115"/>
    </row>
    <row r="1920" spans="1:9" x14ac:dyDescent="0.2">
      <c r="A1920" s="109"/>
      <c r="B1920" s="110"/>
      <c r="C1920" s="111"/>
      <c r="D1920" s="112"/>
      <c r="E1920" s="112"/>
      <c r="F1920" s="113"/>
      <c r="G1920" s="113"/>
      <c r="H1920" s="114"/>
      <c r="I1920" s="115"/>
    </row>
    <row r="1921" spans="1:9" x14ac:dyDescent="0.2">
      <c r="A1921" s="109"/>
      <c r="B1921" s="110"/>
      <c r="C1921" s="111"/>
      <c r="D1921" s="112"/>
      <c r="E1921" s="112"/>
      <c r="F1921" s="113"/>
      <c r="G1921" s="113"/>
      <c r="H1921" s="114"/>
      <c r="I1921" s="115"/>
    </row>
    <row r="1922" spans="1:9" x14ac:dyDescent="0.2">
      <c r="A1922" s="109"/>
      <c r="B1922" s="110"/>
      <c r="C1922" s="111"/>
      <c r="D1922" s="112"/>
      <c r="E1922" s="112"/>
      <c r="F1922" s="113"/>
      <c r="G1922" s="113"/>
      <c r="H1922" s="114"/>
      <c r="I1922" s="115"/>
    </row>
    <row r="1923" spans="1:9" x14ac:dyDescent="0.2">
      <c r="A1923" s="109"/>
      <c r="B1923" s="110"/>
      <c r="C1923" s="111"/>
      <c r="D1923" s="112"/>
      <c r="E1923" s="112"/>
      <c r="F1923" s="113"/>
      <c r="G1923" s="113"/>
      <c r="H1923" s="114"/>
      <c r="I1923" s="115"/>
    </row>
    <row r="1924" spans="1:9" x14ac:dyDescent="0.2">
      <c r="A1924" s="109"/>
      <c r="B1924" s="110"/>
      <c r="C1924" s="111"/>
      <c r="D1924" s="112"/>
      <c r="E1924" s="112"/>
      <c r="F1924" s="113"/>
      <c r="G1924" s="113"/>
      <c r="H1924" s="114"/>
      <c r="I1924" s="115"/>
    </row>
    <row r="1925" spans="1:9" x14ac:dyDescent="0.2">
      <c r="A1925" s="109"/>
      <c r="B1925" s="110"/>
      <c r="C1925" s="111"/>
      <c r="D1925" s="112"/>
      <c r="E1925" s="112"/>
      <c r="F1925" s="113"/>
      <c r="G1925" s="113"/>
      <c r="H1925" s="114"/>
      <c r="I1925" s="115"/>
    </row>
    <row r="1926" spans="1:9" x14ac:dyDescent="0.2">
      <c r="A1926" s="109"/>
      <c r="B1926" s="110"/>
      <c r="C1926" s="111"/>
      <c r="D1926" s="112"/>
      <c r="E1926" s="112"/>
      <c r="F1926" s="113"/>
      <c r="G1926" s="113"/>
      <c r="H1926" s="114"/>
      <c r="I1926" s="115"/>
    </row>
    <row r="1927" spans="1:9" x14ac:dyDescent="0.2">
      <c r="A1927" s="109"/>
      <c r="B1927" s="110"/>
      <c r="C1927" s="111"/>
      <c r="D1927" s="112"/>
      <c r="E1927" s="112"/>
      <c r="F1927" s="113"/>
      <c r="G1927" s="113"/>
      <c r="H1927" s="114"/>
      <c r="I1927" s="115"/>
    </row>
    <row r="1928" spans="1:9" x14ac:dyDescent="0.2">
      <c r="A1928" s="109"/>
      <c r="B1928" s="110"/>
      <c r="C1928" s="111"/>
      <c r="D1928" s="112"/>
      <c r="E1928" s="112"/>
      <c r="F1928" s="113"/>
      <c r="G1928" s="113"/>
      <c r="H1928" s="114"/>
      <c r="I1928" s="115"/>
    </row>
  </sheetData>
  <sheetProtection algorithmName="SHA-512" hashValue="QcANM5a8OelhTxVxsnVozgAmNqiIQqYx5eidzIQm1w6txdedt4ZSwdtAidoSlavR5QiLZio6phe64ac/artn7w==" saltValue="RwgF97zxfUv5PZBvV043Pg==" spinCount="100000" sheet="1" objects="1" scenarios="1"/>
  <mergeCells count="2">
    <mergeCell ref="A111:I111"/>
    <mergeCell ref="B1:I1"/>
  </mergeCells>
  <phoneticPr fontId="18" type="noConversion"/>
  <dataValidations count="1">
    <dataValidation type="custom" showErrorMessage="1" errorTitle="Nepravilen vnos cene" error="Cena mora biti nenegativno število z največ dvema decimalkama!" sqref="F5:F7 F10:F14 F71:F75 F78:F83 F86:F91 F94:F99 F102:F106 F109 F64:F68 F17:F25 F38:F48 F51:F61 F28:F35" xr:uid="{CB4C2E2D-8850-477F-B6C8-D873B59A0BD8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ignoredErrors>
    <ignoredError sqref="A5" twoDigitTextYear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0EB5-0A9C-4928-926A-8CCB8AF878A5}">
  <sheetPr>
    <tabColor indexed="47"/>
  </sheetPr>
  <dimension ref="A1:J1843"/>
  <sheetViews>
    <sheetView view="pageBreakPreview" zoomScaleNormal="100" zoomScaleSheetLayoutView="100" workbookViewId="0">
      <pane ySplit="2" topLeftCell="A8" activePane="bottomLeft" state="frozen"/>
      <selection activeCell="O5" sqref="O5"/>
      <selection pane="bottomLeft" activeCell="H25" sqref="H25:I25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2.710937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80"/>
      <c r="C1" s="180"/>
      <c r="D1" s="180"/>
      <c r="E1" s="180"/>
      <c r="F1" s="180"/>
      <c r="G1" s="180"/>
      <c r="H1" s="180"/>
      <c r="I1" s="180"/>
    </row>
    <row r="2" spans="1:10" ht="45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2</v>
      </c>
      <c r="B3" s="90" t="s">
        <v>192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193</v>
      </c>
      <c r="B4" s="66" t="s">
        <v>194</v>
      </c>
      <c r="C4" s="67"/>
      <c r="D4" s="68"/>
      <c r="E4" s="68"/>
      <c r="F4" s="69"/>
      <c r="G4" s="70"/>
      <c r="H4" s="69"/>
      <c r="I4" s="71"/>
    </row>
    <row r="5" spans="1:10" ht="42.75" x14ac:dyDescent="0.2">
      <c r="A5" s="59" t="s">
        <v>195</v>
      </c>
      <c r="B5" s="72" t="s">
        <v>196</v>
      </c>
      <c r="C5" s="62" t="s">
        <v>43</v>
      </c>
      <c r="D5" s="158">
        <v>0</v>
      </c>
      <c r="E5" s="158">
        <v>1</v>
      </c>
      <c r="F5" s="5">
        <v>0</v>
      </c>
      <c r="G5" s="25">
        <f t="shared" ref="G5:G10" si="0">IF(ISNUMBER(F5),IF(F5&gt;0,ROUND(F5,2),0),0)</f>
        <v>0</v>
      </c>
      <c r="H5" s="29">
        <f>ROUND(D5*G5,2)</f>
        <v>0</v>
      </c>
      <c r="I5" s="28">
        <f>ROUND(E5*G5,2)</f>
        <v>0</v>
      </c>
    </row>
    <row r="6" spans="1:10" ht="14.25" x14ac:dyDescent="0.2">
      <c r="A6" s="59" t="s">
        <v>197</v>
      </c>
      <c r="B6" s="73" t="s">
        <v>198</v>
      </c>
      <c r="C6" s="62" t="s">
        <v>43</v>
      </c>
      <c r="D6" s="158">
        <v>0</v>
      </c>
      <c r="E6" s="158">
        <v>1</v>
      </c>
      <c r="F6" s="5">
        <v>0</v>
      </c>
      <c r="G6" s="25">
        <f t="shared" si="0"/>
        <v>0</v>
      </c>
      <c r="H6" s="29">
        <f t="shared" ref="H6:H10" si="1">ROUND(D6*G6,2)</f>
        <v>0</v>
      </c>
      <c r="I6" s="28">
        <f t="shared" ref="I6:I10" si="2">ROUND(E6*G6,2)</f>
        <v>0</v>
      </c>
    </row>
    <row r="7" spans="1:10" ht="42.75" x14ac:dyDescent="0.2">
      <c r="A7" s="59" t="s">
        <v>199</v>
      </c>
      <c r="B7" s="139" t="s">
        <v>200</v>
      </c>
      <c r="C7" s="62" t="s">
        <v>43</v>
      </c>
      <c r="D7" s="158">
        <v>0</v>
      </c>
      <c r="E7" s="158">
        <v>3</v>
      </c>
      <c r="F7" s="5">
        <v>0</v>
      </c>
      <c r="G7" s="25">
        <f t="shared" ref="G7" si="3">IF(ISNUMBER(F7),IF(F7&gt;0,ROUND(F7,2),0),0)</f>
        <v>0</v>
      </c>
      <c r="H7" s="29">
        <f t="shared" ref="H7" si="4">ROUND(D7*G7,2)</f>
        <v>0</v>
      </c>
      <c r="I7" s="28">
        <f t="shared" ref="I7" si="5">ROUND(E7*G7,2)</f>
        <v>0</v>
      </c>
    </row>
    <row r="8" spans="1:10" ht="28.5" x14ac:dyDescent="0.2">
      <c r="A8" s="59" t="s">
        <v>201</v>
      </c>
      <c r="B8" s="73" t="s">
        <v>202</v>
      </c>
      <c r="C8" s="62" t="s">
        <v>43</v>
      </c>
      <c r="D8" s="158">
        <v>0</v>
      </c>
      <c r="E8" s="158">
        <v>2</v>
      </c>
      <c r="F8" s="5">
        <v>0</v>
      </c>
      <c r="G8" s="25">
        <f t="shared" si="0"/>
        <v>0</v>
      </c>
      <c r="H8" s="29">
        <f t="shared" si="1"/>
        <v>0</v>
      </c>
      <c r="I8" s="28">
        <f t="shared" si="2"/>
        <v>0</v>
      </c>
    </row>
    <row r="9" spans="1:10" ht="42.75" x14ac:dyDescent="0.25">
      <c r="A9" s="59" t="s">
        <v>203</v>
      </c>
      <c r="B9" s="72" t="s">
        <v>204</v>
      </c>
      <c r="C9" s="62" t="s">
        <v>43</v>
      </c>
      <c r="D9" s="158">
        <v>0</v>
      </c>
      <c r="E9" s="158">
        <v>1</v>
      </c>
      <c r="F9" s="5">
        <v>0</v>
      </c>
      <c r="G9" s="25">
        <f t="shared" si="0"/>
        <v>0</v>
      </c>
      <c r="H9" s="29">
        <f t="shared" si="1"/>
        <v>0</v>
      </c>
      <c r="I9" s="28">
        <f t="shared" si="2"/>
        <v>0</v>
      </c>
      <c r="J9" s="64"/>
    </row>
    <row r="10" spans="1:10" ht="28.5" x14ac:dyDescent="0.25">
      <c r="A10" s="59" t="s">
        <v>205</v>
      </c>
      <c r="B10" s="72" t="s">
        <v>206</v>
      </c>
      <c r="C10" s="62" t="s">
        <v>43</v>
      </c>
      <c r="D10" s="158">
        <v>1</v>
      </c>
      <c r="E10" s="158">
        <v>0</v>
      </c>
      <c r="F10" s="5">
        <v>0</v>
      </c>
      <c r="G10" s="25">
        <f t="shared" si="0"/>
        <v>0</v>
      </c>
      <c r="H10" s="29">
        <f t="shared" si="1"/>
        <v>0</v>
      </c>
      <c r="I10" s="28">
        <f t="shared" si="2"/>
        <v>0</v>
      </c>
      <c r="J10" s="64"/>
    </row>
    <row r="11" spans="1:10" ht="18.75" thickBot="1" x14ac:dyDescent="0.3">
      <c r="A11" s="59" t="s">
        <v>207</v>
      </c>
      <c r="B11" s="74" t="s">
        <v>208</v>
      </c>
      <c r="C11" s="62" t="s">
        <v>43</v>
      </c>
      <c r="D11" s="158">
        <v>0</v>
      </c>
      <c r="E11" s="158">
        <v>1</v>
      </c>
      <c r="F11" s="5">
        <v>0</v>
      </c>
      <c r="G11" s="25">
        <f t="shared" ref="G11" si="6">IF(ISNUMBER(F11),IF(F11&gt;0,ROUND(F11,2),0),0)</f>
        <v>0</v>
      </c>
      <c r="H11" s="29">
        <f t="shared" ref="H11" si="7">ROUND(D11*G11,2)</f>
        <v>0</v>
      </c>
      <c r="I11" s="28">
        <f t="shared" ref="I11" si="8">ROUND(E11*G11,2)</f>
        <v>0</v>
      </c>
      <c r="J11" s="64"/>
    </row>
    <row r="12" spans="1:10" ht="18.75" thickBot="1" x14ac:dyDescent="0.3">
      <c r="A12" s="75"/>
      <c r="B12" s="76"/>
      <c r="C12" s="77"/>
      <c r="D12" s="78"/>
      <c r="E12" s="78"/>
      <c r="F12" s="79" t="s">
        <v>44</v>
      </c>
      <c r="G12" s="80"/>
      <c r="H12" s="81">
        <f>SUM(H5:H11)</f>
        <v>0</v>
      </c>
      <c r="I12" s="81">
        <f>SUM(I5:I11)</f>
        <v>0</v>
      </c>
      <c r="J12" s="64"/>
    </row>
    <row r="13" spans="1:10" ht="18" x14ac:dyDescent="0.25">
      <c r="A13" s="65" t="s">
        <v>209</v>
      </c>
      <c r="B13" s="66" t="s">
        <v>210</v>
      </c>
      <c r="C13" s="67"/>
      <c r="D13" s="68"/>
      <c r="E13" s="68"/>
      <c r="F13" s="83"/>
      <c r="G13" s="84"/>
      <c r="H13" s="83"/>
      <c r="I13" s="85"/>
      <c r="J13" s="64"/>
    </row>
    <row r="14" spans="1:10" ht="42.75" x14ac:dyDescent="0.25">
      <c r="A14" s="59" t="s">
        <v>211</v>
      </c>
      <c r="B14" s="72" t="s">
        <v>212</v>
      </c>
      <c r="C14" s="62" t="s">
        <v>43</v>
      </c>
      <c r="D14" s="158">
        <v>1</v>
      </c>
      <c r="E14" s="158">
        <v>0</v>
      </c>
      <c r="F14" s="5">
        <v>0</v>
      </c>
      <c r="G14" s="25">
        <f t="shared" ref="G14:G24" si="9">IF(ISNUMBER(F14),IF(F14&gt;0,ROUND(F14,2),0),0)</f>
        <v>0</v>
      </c>
      <c r="H14" s="29">
        <f t="shared" ref="H14:H24" si="10">ROUND(D14*G14,2)</f>
        <v>0</v>
      </c>
      <c r="I14" s="28">
        <f t="shared" ref="I14:I24" si="11">ROUND(E14*G14,2)</f>
        <v>0</v>
      </c>
      <c r="J14" s="64"/>
    </row>
    <row r="15" spans="1:10" ht="18" x14ac:dyDescent="0.25">
      <c r="A15" s="59" t="s">
        <v>213</v>
      </c>
      <c r="B15" s="73" t="s">
        <v>214</v>
      </c>
      <c r="C15" s="62" t="s">
        <v>43</v>
      </c>
      <c r="D15" s="158">
        <v>1</v>
      </c>
      <c r="E15" s="158">
        <v>0</v>
      </c>
      <c r="F15" s="5">
        <v>0</v>
      </c>
      <c r="G15" s="25">
        <f t="shared" si="9"/>
        <v>0</v>
      </c>
      <c r="H15" s="29">
        <f t="shared" si="10"/>
        <v>0</v>
      </c>
      <c r="I15" s="28">
        <f t="shared" si="11"/>
        <v>0</v>
      </c>
      <c r="J15" s="64"/>
    </row>
    <row r="16" spans="1:10" ht="28.5" x14ac:dyDescent="0.25">
      <c r="A16" s="59" t="s">
        <v>215</v>
      </c>
      <c r="B16" s="73" t="s">
        <v>216</v>
      </c>
      <c r="C16" s="62" t="s">
        <v>43</v>
      </c>
      <c r="D16" s="158">
        <v>5</v>
      </c>
      <c r="E16" s="158">
        <v>0</v>
      </c>
      <c r="F16" s="5">
        <v>0</v>
      </c>
      <c r="G16" s="25">
        <f t="shared" si="9"/>
        <v>0</v>
      </c>
      <c r="H16" s="29">
        <f t="shared" si="10"/>
        <v>0</v>
      </c>
      <c r="I16" s="28">
        <f t="shared" si="11"/>
        <v>0</v>
      </c>
      <c r="J16" s="64"/>
    </row>
    <row r="17" spans="1:10" ht="42.75" x14ac:dyDescent="0.25">
      <c r="A17" s="59" t="s">
        <v>217</v>
      </c>
      <c r="B17" s="72" t="s">
        <v>218</v>
      </c>
      <c r="C17" s="62" t="s">
        <v>43</v>
      </c>
      <c r="D17" s="158">
        <v>6</v>
      </c>
      <c r="E17" s="158">
        <v>0</v>
      </c>
      <c r="F17" s="5">
        <v>0</v>
      </c>
      <c r="G17" s="25">
        <f t="shared" si="9"/>
        <v>0</v>
      </c>
      <c r="H17" s="29">
        <f t="shared" si="10"/>
        <v>0</v>
      </c>
      <c r="I17" s="28">
        <f t="shared" si="11"/>
        <v>0</v>
      </c>
      <c r="J17" s="64"/>
    </row>
    <row r="18" spans="1:10" ht="18" x14ac:dyDescent="0.25">
      <c r="A18" s="59" t="s">
        <v>219</v>
      </c>
      <c r="B18" s="74" t="s">
        <v>220</v>
      </c>
      <c r="C18" s="62" t="s">
        <v>43</v>
      </c>
      <c r="D18" s="158">
        <v>1</v>
      </c>
      <c r="E18" s="158">
        <v>0</v>
      </c>
      <c r="F18" s="5">
        <v>0</v>
      </c>
      <c r="G18" s="25">
        <f t="shared" si="9"/>
        <v>0</v>
      </c>
      <c r="H18" s="29">
        <f t="shared" si="10"/>
        <v>0</v>
      </c>
      <c r="I18" s="28">
        <f t="shared" si="11"/>
        <v>0</v>
      </c>
      <c r="J18" s="64"/>
    </row>
    <row r="19" spans="1:10" ht="18" x14ac:dyDescent="0.25">
      <c r="A19" s="59" t="s">
        <v>221</v>
      </c>
      <c r="B19" s="74" t="s">
        <v>222</v>
      </c>
      <c r="C19" s="62" t="s">
        <v>43</v>
      </c>
      <c r="D19" s="158">
        <v>3</v>
      </c>
      <c r="E19" s="158">
        <v>0</v>
      </c>
      <c r="F19" s="5">
        <v>0</v>
      </c>
      <c r="G19" s="25">
        <f t="shared" si="9"/>
        <v>0</v>
      </c>
      <c r="H19" s="29">
        <f t="shared" si="10"/>
        <v>0</v>
      </c>
      <c r="I19" s="28">
        <f t="shared" si="11"/>
        <v>0</v>
      </c>
      <c r="J19" s="64"/>
    </row>
    <row r="20" spans="1:10" ht="28.5" x14ac:dyDescent="0.25">
      <c r="A20" s="59" t="s">
        <v>223</v>
      </c>
      <c r="B20" s="74" t="s">
        <v>224</v>
      </c>
      <c r="C20" s="62" t="s">
        <v>43</v>
      </c>
      <c r="D20" s="158">
        <v>1</v>
      </c>
      <c r="E20" s="158">
        <v>0</v>
      </c>
      <c r="F20" s="5">
        <v>0</v>
      </c>
      <c r="G20" s="25">
        <f t="shared" si="9"/>
        <v>0</v>
      </c>
      <c r="H20" s="29">
        <f t="shared" si="10"/>
        <v>0</v>
      </c>
      <c r="I20" s="28">
        <f t="shared" si="11"/>
        <v>0</v>
      </c>
      <c r="J20" s="64"/>
    </row>
    <row r="21" spans="1:10" ht="28.5" x14ac:dyDescent="0.25">
      <c r="A21" s="59" t="s">
        <v>225</v>
      </c>
      <c r="B21" s="74" t="s">
        <v>226</v>
      </c>
      <c r="C21" s="62" t="s">
        <v>43</v>
      </c>
      <c r="D21" s="158">
        <v>1</v>
      </c>
      <c r="E21" s="158">
        <v>0</v>
      </c>
      <c r="F21" s="5">
        <v>0</v>
      </c>
      <c r="G21" s="25">
        <f t="shared" si="9"/>
        <v>0</v>
      </c>
      <c r="H21" s="29">
        <f t="shared" si="10"/>
        <v>0</v>
      </c>
      <c r="I21" s="28">
        <f t="shared" si="11"/>
        <v>0</v>
      </c>
      <c r="J21" s="64"/>
    </row>
    <row r="22" spans="1:10" ht="28.5" x14ac:dyDescent="0.25">
      <c r="A22" s="59" t="s">
        <v>227</v>
      </c>
      <c r="B22" s="72" t="s">
        <v>228</v>
      </c>
      <c r="C22" s="62" t="s">
        <v>43</v>
      </c>
      <c r="D22" s="158">
        <v>1</v>
      </c>
      <c r="E22" s="158">
        <v>0</v>
      </c>
      <c r="F22" s="5">
        <v>0</v>
      </c>
      <c r="G22" s="25">
        <f t="shared" si="9"/>
        <v>0</v>
      </c>
      <c r="H22" s="29">
        <f t="shared" si="10"/>
        <v>0</v>
      </c>
      <c r="I22" s="28">
        <f t="shared" si="11"/>
        <v>0</v>
      </c>
      <c r="J22" s="64"/>
    </row>
    <row r="23" spans="1:10" ht="28.5" x14ac:dyDescent="0.25">
      <c r="A23" s="59" t="s">
        <v>229</v>
      </c>
      <c r="B23" s="72" t="s">
        <v>230</v>
      </c>
      <c r="C23" s="62" t="s">
        <v>43</v>
      </c>
      <c r="D23" s="158">
        <v>1</v>
      </c>
      <c r="E23" s="158">
        <v>0</v>
      </c>
      <c r="F23" s="5">
        <v>0</v>
      </c>
      <c r="G23" s="25">
        <f t="shared" si="9"/>
        <v>0</v>
      </c>
      <c r="H23" s="29">
        <f t="shared" si="10"/>
        <v>0</v>
      </c>
      <c r="I23" s="28">
        <f t="shared" si="11"/>
        <v>0</v>
      </c>
      <c r="J23" s="64"/>
    </row>
    <row r="24" spans="1:10" ht="29.25" thickBot="1" x14ac:dyDescent="0.3">
      <c r="A24" s="59" t="s">
        <v>231</v>
      </c>
      <c r="B24" s="72" t="s">
        <v>232</v>
      </c>
      <c r="C24" s="62" t="s">
        <v>43</v>
      </c>
      <c r="D24" s="158">
        <v>1</v>
      </c>
      <c r="E24" s="158">
        <v>0</v>
      </c>
      <c r="F24" s="5">
        <v>0</v>
      </c>
      <c r="G24" s="25">
        <f t="shared" si="9"/>
        <v>0</v>
      </c>
      <c r="H24" s="29">
        <f t="shared" si="10"/>
        <v>0</v>
      </c>
      <c r="I24" s="28">
        <f t="shared" si="11"/>
        <v>0</v>
      </c>
      <c r="J24" s="64"/>
    </row>
    <row r="25" spans="1:10" ht="18.75" thickBot="1" x14ac:dyDescent="0.3">
      <c r="A25" s="75"/>
      <c r="B25" s="96"/>
      <c r="C25" s="77"/>
      <c r="D25" s="78"/>
      <c r="E25" s="78"/>
      <c r="F25" s="79" t="s">
        <v>44</v>
      </c>
      <c r="G25" s="80"/>
      <c r="H25" s="81">
        <f>SUM(H14:H24)</f>
        <v>0</v>
      </c>
      <c r="I25" s="81">
        <f>SUM(I14:I24)</f>
        <v>0</v>
      </c>
      <c r="J25" s="64"/>
    </row>
    <row r="26" spans="1:10" ht="15.75" thickBot="1" x14ac:dyDescent="0.25">
      <c r="A26" s="177" t="s">
        <v>191</v>
      </c>
      <c r="B26" s="178"/>
      <c r="C26" s="178"/>
      <c r="D26" s="178"/>
      <c r="E26" s="178"/>
      <c r="F26" s="178"/>
      <c r="G26" s="178"/>
      <c r="H26" s="178"/>
      <c r="I26" s="179"/>
    </row>
    <row r="27" spans="1:10" ht="15.75" thickBot="1" x14ac:dyDescent="0.25">
      <c r="A27" s="75"/>
      <c r="B27" s="96"/>
      <c r="C27" s="77"/>
      <c r="D27" s="78"/>
      <c r="E27" s="78"/>
      <c r="F27" s="79" t="s">
        <v>44</v>
      </c>
      <c r="G27" s="80"/>
      <c r="H27" s="81">
        <f>SUM(+H12+H25)</f>
        <v>0</v>
      </c>
      <c r="I27" s="81">
        <f>SUM(I25+I12)</f>
        <v>0</v>
      </c>
    </row>
    <row r="28" spans="1:10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10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10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10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10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</sheetData>
  <sheetProtection algorithmName="SHA-512" hashValue="Frnsn4Jq6kawJ/PRU5BAihhLx6tivhO2m4yyWfm2I9vULrwrG3Op3yTJUJfGO8pOV+a9Uf9n5lMf1HNihQGh8Q==" saltValue="fpWPt5cuwecaj0bIPa7QfQ==" spinCount="100000" sheet="1" objects="1" scenarios="1"/>
  <mergeCells count="2">
    <mergeCell ref="B1:I1"/>
    <mergeCell ref="A26:I26"/>
  </mergeCells>
  <phoneticPr fontId="17" type="noConversion"/>
  <dataValidations count="1">
    <dataValidation type="custom" showErrorMessage="1" errorTitle="Nepravilen vnos cene" error="Cena mora biti nenegativno število z največ dvema decimalkama!" sqref="F5:F11 F14:F24" xr:uid="{1F3A9EC7-702D-4287-8C27-5A0428BE754B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80D1-406F-4323-9EA6-615FEE344DF5}">
  <sheetPr>
    <tabColor indexed="47"/>
  </sheetPr>
  <dimension ref="A1:M1848"/>
  <sheetViews>
    <sheetView view="pageBreakPreview" zoomScale="85" zoomScaleNormal="100" zoomScaleSheetLayoutView="85" workbookViewId="0">
      <pane ySplit="2" topLeftCell="A11" activePane="bottomLeft" state="frozen"/>
      <selection activeCell="O5" sqref="O5"/>
      <selection pane="bottomLeft" activeCell="H30" sqref="H30:I30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1.4257812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80"/>
      <c r="C1" s="180"/>
      <c r="D1" s="180"/>
      <c r="E1" s="180"/>
      <c r="F1" s="180"/>
      <c r="G1" s="180"/>
      <c r="H1" s="180"/>
      <c r="I1" s="180"/>
    </row>
    <row r="2" spans="1:10" ht="45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3</v>
      </c>
      <c r="B3" s="90" t="s">
        <v>233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234</v>
      </c>
      <c r="B4" s="66" t="s">
        <v>235</v>
      </c>
      <c r="C4" s="66"/>
      <c r="D4" s="68"/>
      <c r="E4" s="68"/>
      <c r="F4" s="69"/>
      <c r="G4" s="70"/>
      <c r="H4" s="69"/>
      <c r="I4" s="71"/>
    </row>
    <row r="5" spans="1:10" ht="14.25" x14ac:dyDescent="0.2">
      <c r="A5" s="59" t="s">
        <v>236</v>
      </c>
      <c r="B5" s="72" t="s">
        <v>237</v>
      </c>
      <c r="C5" s="152" t="s">
        <v>238</v>
      </c>
      <c r="D5" s="158">
        <v>0</v>
      </c>
      <c r="E5" s="158">
        <v>30</v>
      </c>
      <c r="F5" s="5">
        <v>0</v>
      </c>
      <c r="G5" s="25">
        <f t="shared" ref="G5:G8" si="0">IF(ISNUMBER(F5),IF(F5&gt;0,ROUND(F5,2),0),0)</f>
        <v>0</v>
      </c>
      <c r="H5" s="29">
        <f t="shared" ref="H5:H12" si="1">ROUND(D5*G5,2)</f>
        <v>0</v>
      </c>
      <c r="I5" s="28">
        <f t="shared" ref="I5:I12" si="2">ROUND(E5*G5,2)</f>
        <v>0</v>
      </c>
    </row>
    <row r="6" spans="1:10" ht="14.25" x14ac:dyDescent="0.2">
      <c r="A6" s="59" t="s">
        <v>239</v>
      </c>
      <c r="B6" s="72" t="s">
        <v>240</v>
      </c>
      <c r="C6" s="152" t="s">
        <v>238</v>
      </c>
      <c r="D6" s="158">
        <v>0</v>
      </c>
      <c r="E6" s="158">
        <v>30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</row>
    <row r="7" spans="1:10" ht="18" x14ac:dyDescent="0.25">
      <c r="A7" s="59" t="s">
        <v>241</v>
      </c>
      <c r="B7" s="72" t="s">
        <v>242</v>
      </c>
      <c r="C7" s="152" t="s">
        <v>238</v>
      </c>
      <c r="D7" s="158">
        <v>0</v>
      </c>
      <c r="E7" s="158">
        <v>10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  <c r="J7" s="64"/>
    </row>
    <row r="8" spans="1:10" ht="18" x14ac:dyDescent="0.25">
      <c r="A8" s="59" t="s">
        <v>243</v>
      </c>
      <c r="B8" s="72" t="s">
        <v>244</v>
      </c>
      <c r="C8" s="152" t="s">
        <v>238</v>
      </c>
      <c r="D8" s="158">
        <v>0</v>
      </c>
      <c r="E8" s="158">
        <v>10</v>
      </c>
      <c r="F8" s="5">
        <v>0</v>
      </c>
      <c r="G8" s="25">
        <f t="shared" si="0"/>
        <v>0</v>
      </c>
      <c r="H8" s="29">
        <f t="shared" si="1"/>
        <v>0</v>
      </c>
      <c r="I8" s="28">
        <f t="shared" si="2"/>
        <v>0</v>
      </c>
      <c r="J8" s="64"/>
    </row>
    <row r="9" spans="1:10" ht="18" x14ac:dyDescent="0.25">
      <c r="A9" s="89"/>
      <c r="B9" s="124" t="s">
        <v>245</v>
      </c>
      <c r="C9" s="91"/>
      <c r="D9" s="158"/>
      <c r="E9" s="158"/>
      <c r="F9" s="5"/>
      <c r="G9" s="25"/>
      <c r="H9" s="29">
        <f t="shared" si="1"/>
        <v>0</v>
      </c>
      <c r="I9" s="28">
        <f t="shared" si="2"/>
        <v>0</v>
      </c>
      <c r="J9" s="64"/>
    </row>
    <row r="10" spans="1:10" ht="14.25" x14ac:dyDescent="0.2">
      <c r="A10" s="59" t="s">
        <v>246</v>
      </c>
      <c r="B10" s="94" t="s">
        <v>247</v>
      </c>
      <c r="C10" s="62" t="s">
        <v>43</v>
      </c>
      <c r="D10" s="158">
        <v>0</v>
      </c>
      <c r="E10" s="158">
        <v>1</v>
      </c>
      <c r="F10" s="5">
        <v>0</v>
      </c>
      <c r="G10" s="25">
        <f t="shared" ref="G10:G12" si="3">IF(ISNUMBER(F10),IF(F10&gt;0,ROUND(F10,2),0),0)</f>
        <v>0</v>
      </c>
      <c r="H10" s="29">
        <f t="shared" si="1"/>
        <v>0</v>
      </c>
      <c r="I10" s="28">
        <f t="shared" si="2"/>
        <v>0</v>
      </c>
    </row>
    <row r="11" spans="1:10" ht="71.25" x14ac:dyDescent="0.25">
      <c r="A11" s="59" t="s">
        <v>248</v>
      </c>
      <c r="B11" s="94" t="s">
        <v>249</v>
      </c>
      <c r="C11" s="62" t="s">
        <v>43</v>
      </c>
      <c r="D11" s="158">
        <v>0</v>
      </c>
      <c r="E11" s="158">
        <v>1</v>
      </c>
      <c r="F11" s="5">
        <v>0</v>
      </c>
      <c r="G11" s="25">
        <f t="shared" si="3"/>
        <v>0</v>
      </c>
      <c r="H11" s="29">
        <f t="shared" si="1"/>
        <v>0</v>
      </c>
      <c r="I11" s="28">
        <f t="shared" si="2"/>
        <v>0</v>
      </c>
      <c r="J11" s="64"/>
    </row>
    <row r="12" spans="1:10" ht="29.25" thickBot="1" x14ac:dyDescent="0.3">
      <c r="A12" s="59" t="s">
        <v>250</v>
      </c>
      <c r="B12" s="94" t="s">
        <v>251</v>
      </c>
      <c r="C12" s="62" t="s">
        <v>43</v>
      </c>
      <c r="D12" s="158">
        <v>0</v>
      </c>
      <c r="E12" s="158">
        <v>1</v>
      </c>
      <c r="F12" s="5">
        <v>0</v>
      </c>
      <c r="G12" s="25">
        <f t="shared" si="3"/>
        <v>0</v>
      </c>
      <c r="H12" s="29">
        <f t="shared" si="1"/>
        <v>0</v>
      </c>
      <c r="I12" s="28">
        <f t="shared" si="2"/>
        <v>0</v>
      </c>
      <c r="J12" s="64"/>
    </row>
    <row r="13" spans="1:10" ht="18.75" thickBot="1" x14ac:dyDescent="0.3">
      <c r="A13" s="140"/>
      <c r="B13" s="141"/>
      <c r="C13" s="142"/>
      <c r="D13" s="143"/>
      <c r="E13" s="143"/>
      <c r="F13" s="79" t="s">
        <v>44</v>
      </c>
      <c r="G13" s="80"/>
      <c r="H13" s="81">
        <f>SUM(H5:H12)</f>
        <v>0</v>
      </c>
      <c r="I13" s="81">
        <f>SUM(I5:I12)</f>
        <v>0</v>
      </c>
      <c r="J13" s="64"/>
    </row>
    <row r="14" spans="1:10" ht="15" x14ac:dyDescent="0.2">
      <c r="A14" s="65" t="s">
        <v>252</v>
      </c>
      <c r="B14" s="66" t="s">
        <v>253</v>
      </c>
      <c r="C14" s="66"/>
      <c r="D14" s="68"/>
      <c r="E14" s="68"/>
      <c r="F14" s="69"/>
      <c r="G14" s="70"/>
      <c r="H14" s="69"/>
      <c r="I14" s="71"/>
    </row>
    <row r="15" spans="1:10" ht="18" x14ac:dyDescent="0.25">
      <c r="A15" s="59" t="s">
        <v>254</v>
      </c>
      <c r="B15" s="72" t="s">
        <v>244</v>
      </c>
      <c r="C15" s="152" t="s">
        <v>238</v>
      </c>
      <c r="D15" s="158">
        <v>3</v>
      </c>
      <c r="E15" s="158">
        <v>0</v>
      </c>
      <c r="F15" s="5">
        <v>0</v>
      </c>
      <c r="G15" s="25">
        <f t="shared" ref="G15" si="4">IF(ISNUMBER(F15),IF(F15&gt;0,ROUND(F15,2),0),0)</f>
        <v>0</v>
      </c>
      <c r="H15" s="29">
        <f t="shared" ref="H15:H29" si="5">ROUND(D15*G15,2)</f>
        <v>0</v>
      </c>
      <c r="I15" s="28">
        <f t="shared" ref="I15:I29" si="6">ROUND(E15*G15,2)</f>
        <v>0</v>
      </c>
      <c r="J15" s="64"/>
    </row>
    <row r="16" spans="1:10" ht="18" x14ac:dyDescent="0.25">
      <c r="A16" s="55" t="s">
        <v>255</v>
      </c>
      <c r="B16" s="66" t="s">
        <v>256</v>
      </c>
      <c r="C16" s="67"/>
      <c r="D16" s="68"/>
      <c r="E16" s="68"/>
      <c r="F16" s="83"/>
      <c r="G16" s="84"/>
      <c r="H16" s="29"/>
      <c r="I16" s="28"/>
      <c r="J16" s="64"/>
    </row>
    <row r="17" spans="1:13" ht="18" x14ac:dyDescent="0.25">
      <c r="A17" s="59" t="s">
        <v>257</v>
      </c>
      <c r="B17" s="72" t="s">
        <v>237</v>
      </c>
      <c r="C17" s="152" t="s">
        <v>238</v>
      </c>
      <c r="D17" s="158">
        <v>30</v>
      </c>
      <c r="E17" s="158">
        <v>0</v>
      </c>
      <c r="F17" s="5">
        <v>0</v>
      </c>
      <c r="G17" s="25">
        <f t="shared" ref="G17:G20" si="7">IF(ISNUMBER(F17),IF(F17&gt;0,ROUND(F17,2),0),0)</f>
        <v>0</v>
      </c>
      <c r="H17" s="29">
        <f t="shared" si="5"/>
        <v>0</v>
      </c>
      <c r="I17" s="28">
        <f t="shared" si="6"/>
        <v>0</v>
      </c>
      <c r="J17" s="64"/>
    </row>
    <row r="18" spans="1:13" ht="18" x14ac:dyDescent="0.25">
      <c r="A18" s="59" t="s">
        <v>258</v>
      </c>
      <c r="B18" s="72" t="s">
        <v>240</v>
      </c>
      <c r="C18" s="152" t="s">
        <v>238</v>
      </c>
      <c r="D18" s="158">
        <v>12</v>
      </c>
      <c r="E18" s="158">
        <v>0</v>
      </c>
      <c r="F18" s="5">
        <v>0</v>
      </c>
      <c r="G18" s="25">
        <f t="shared" si="7"/>
        <v>0</v>
      </c>
      <c r="H18" s="29">
        <f t="shared" si="5"/>
        <v>0</v>
      </c>
      <c r="I18" s="28">
        <f t="shared" si="6"/>
        <v>0</v>
      </c>
      <c r="J18" s="64"/>
    </row>
    <row r="19" spans="1:13" ht="18" x14ac:dyDescent="0.25">
      <c r="A19" s="59" t="s">
        <v>259</v>
      </c>
      <c r="B19" s="72" t="s">
        <v>242</v>
      </c>
      <c r="C19" s="152" t="s">
        <v>238</v>
      </c>
      <c r="D19" s="158">
        <v>10</v>
      </c>
      <c r="E19" s="158">
        <v>0</v>
      </c>
      <c r="F19" s="5">
        <v>0</v>
      </c>
      <c r="G19" s="25">
        <f t="shared" si="7"/>
        <v>0</v>
      </c>
      <c r="H19" s="29">
        <f t="shared" si="5"/>
        <v>0</v>
      </c>
      <c r="I19" s="28">
        <f t="shared" si="6"/>
        <v>0</v>
      </c>
      <c r="J19" s="64"/>
    </row>
    <row r="20" spans="1:13" ht="18" x14ac:dyDescent="0.25">
      <c r="A20" s="59" t="s">
        <v>260</v>
      </c>
      <c r="B20" s="72" t="s">
        <v>244</v>
      </c>
      <c r="C20" s="152" t="s">
        <v>238</v>
      </c>
      <c r="D20" s="158">
        <v>10</v>
      </c>
      <c r="E20" s="158">
        <v>0</v>
      </c>
      <c r="F20" s="5">
        <v>0</v>
      </c>
      <c r="G20" s="25">
        <f t="shared" si="7"/>
        <v>0</v>
      </c>
      <c r="H20" s="29">
        <f t="shared" si="5"/>
        <v>0</v>
      </c>
      <c r="I20" s="28">
        <f t="shared" si="6"/>
        <v>0</v>
      </c>
      <c r="J20" s="64"/>
    </row>
    <row r="21" spans="1:13" ht="18" x14ac:dyDescent="0.25">
      <c r="A21" s="89"/>
      <c r="B21" s="124" t="s">
        <v>261</v>
      </c>
      <c r="C21" s="91"/>
      <c r="D21" s="92"/>
      <c r="E21" s="68"/>
      <c r="F21" s="83"/>
      <c r="G21" s="84"/>
      <c r="H21" s="29"/>
      <c r="I21" s="28"/>
      <c r="J21" s="64"/>
    </row>
    <row r="22" spans="1:13" ht="18" x14ac:dyDescent="0.25">
      <c r="A22" s="59" t="s">
        <v>262</v>
      </c>
      <c r="B22" s="94" t="s">
        <v>247</v>
      </c>
      <c r="C22" s="62" t="s">
        <v>43</v>
      </c>
      <c r="D22" s="158">
        <v>1</v>
      </c>
      <c r="E22" s="158">
        <v>0</v>
      </c>
      <c r="F22" s="5">
        <v>0</v>
      </c>
      <c r="G22" s="25">
        <f t="shared" ref="G22" si="8">IF(ISNUMBER(F22),IF(F22&gt;0,ROUND(F22,2),0),0)</f>
        <v>0</v>
      </c>
      <c r="H22" s="29">
        <f t="shared" si="5"/>
        <v>0</v>
      </c>
      <c r="I22" s="28">
        <f t="shared" si="6"/>
        <v>0</v>
      </c>
      <c r="J22" s="64"/>
    </row>
    <row r="23" spans="1:13" ht="14.25" x14ac:dyDescent="0.2">
      <c r="A23" s="59" t="s">
        <v>263</v>
      </c>
      <c r="B23" s="125" t="s">
        <v>264</v>
      </c>
      <c r="C23" s="62" t="s">
        <v>43</v>
      </c>
      <c r="D23" s="158">
        <v>1</v>
      </c>
      <c r="E23" s="158">
        <v>0</v>
      </c>
      <c r="F23" s="5">
        <v>0</v>
      </c>
      <c r="G23" s="25">
        <f>IF(ISNUMBER(F23),IF(F23&gt;0,ROUND(F23,2),0),0)</f>
        <v>0</v>
      </c>
      <c r="H23" s="29">
        <f>ROUND(D23*G23,2)</f>
        <v>0</v>
      </c>
      <c r="I23" s="28">
        <f>ROUND(E23*G23,2)</f>
        <v>0</v>
      </c>
    </row>
    <row r="24" spans="1:13" ht="28.5" x14ac:dyDescent="0.25">
      <c r="A24" s="59" t="s">
        <v>265</v>
      </c>
      <c r="B24" s="94" t="s">
        <v>266</v>
      </c>
      <c r="C24" s="62" t="s">
        <v>43</v>
      </c>
      <c r="D24" s="158">
        <v>3</v>
      </c>
      <c r="E24" s="158">
        <v>0</v>
      </c>
      <c r="F24" s="5">
        <v>0</v>
      </c>
      <c r="G24" s="25">
        <f t="shared" ref="G24:G29" si="9">IF(ISNUMBER(F24),IF(F24&gt;0,ROUND(F24,2),0),0)</f>
        <v>0</v>
      </c>
      <c r="H24" s="29">
        <f t="shared" si="5"/>
        <v>0</v>
      </c>
      <c r="I24" s="28">
        <f t="shared" si="6"/>
        <v>0</v>
      </c>
      <c r="J24" s="64"/>
      <c r="M24" s="155"/>
    </row>
    <row r="25" spans="1:13" ht="18" x14ac:dyDescent="0.25">
      <c r="A25" s="59" t="s">
        <v>267</v>
      </c>
      <c r="B25" s="94" t="s">
        <v>268</v>
      </c>
      <c r="C25" s="62" t="s">
        <v>43</v>
      </c>
      <c r="D25" s="158">
        <v>3</v>
      </c>
      <c r="E25" s="158">
        <v>0</v>
      </c>
      <c r="F25" s="5">
        <v>0</v>
      </c>
      <c r="G25" s="25">
        <f t="shared" si="9"/>
        <v>0</v>
      </c>
      <c r="H25" s="29">
        <f t="shared" si="5"/>
        <v>0</v>
      </c>
      <c r="I25" s="28">
        <f t="shared" si="6"/>
        <v>0</v>
      </c>
      <c r="J25" s="64"/>
    </row>
    <row r="26" spans="1:13" ht="28.5" x14ac:dyDescent="0.25">
      <c r="A26" s="59" t="s">
        <v>269</v>
      </c>
      <c r="B26" s="94" t="s">
        <v>270</v>
      </c>
      <c r="C26" s="62" t="s">
        <v>43</v>
      </c>
      <c r="D26" s="158">
        <v>3</v>
      </c>
      <c r="E26" s="158">
        <v>0</v>
      </c>
      <c r="F26" s="5">
        <v>0</v>
      </c>
      <c r="G26" s="25">
        <f t="shared" si="9"/>
        <v>0</v>
      </c>
      <c r="H26" s="29">
        <f t="shared" si="5"/>
        <v>0</v>
      </c>
      <c r="I26" s="28">
        <f t="shared" si="6"/>
        <v>0</v>
      </c>
      <c r="J26" s="64"/>
    </row>
    <row r="27" spans="1:13" ht="71.25" x14ac:dyDescent="0.25">
      <c r="A27" s="59" t="s">
        <v>269</v>
      </c>
      <c r="B27" s="94" t="s">
        <v>249</v>
      </c>
      <c r="C27" s="62" t="s">
        <v>43</v>
      </c>
      <c r="D27" s="158">
        <v>1</v>
      </c>
      <c r="E27" s="158">
        <v>0</v>
      </c>
      <c r="F27" s="5">
        <v>0</v>
      </c>
      <c r="G27" s="25">
        <f t="shared" si="9"/>
        <v>0</v>
      </c>
      <c r="H27" s="29">
        <f t="shared" si="5"/>
        <v>0</v>
      </c>
      <c r="I27" s="28">
        <f t="shared" si="6"/>
        <v>0</v>
      </c>
      <c r="J27" s="64"/>
    </row>
    <row r="28" spans="1:13" ht="28.5" x14ac:dyDescent="0.25">
      <c r="A28" s="59" t="s">
        <v>271</v>
      </c>
      <c r="B28" s="94" t="s">
        <v>332</v>
      </c>
      <c r="C28" s="62" t="s">
        <v>43</v>
      </c>
      <c r="D28" s="158">
        <v>1</v>
      </c>
      <c r="E28" s="158">
        <v>0</v>
      </c>
      <c r="F28" s="5">
        <v>0</v>
      </c>
      <c r="G28" s="25">
        <f t="shared" si="9"/>
        <v>0</v>
      </c>
      <c r="H28" s="29">
        <f t="shared" si="5"/>
        <v>0</v>
      </c>
      <c r="I28" s="28">
        <f t="shared" si="6"/>
        <v>0</v>
      </c>
      <c r="J28" s="64"/>
    </row>
    <row r="29" spans="1:13" ht="29.25" thickBot="1" x14ac:dyDescent="0.3">
      <c r="A29" s="59" t="s">
        <v>272</v>
      </c>
      <c r="B29" s="94" t="s">
        <v>251</v>
      </c>
      <c r="C29" s="62" t="s">
        <v>43</v>
      </c>
      <c r="D29" s="158">
        <v>1</v>
      </c>
      <c r="E29" s="158">
        <v>0</v>
      </c>
      <c r="F29" s="5">
        <v>0</v>
      </c>
      <c r="G29" s="25">
        <f t="shared" si="9"/>
        <v>0</v>
      </c>
      <c r="H29" s="29">
        <f t="shared" si="5"/>
        <v>0</v>
      </c>
      <c r="I29" s="28">
        <f t="shared" si="6"/>
        <v>0</v>
      </c>
      <c r="J29" s="64"/>
    </row>
    <row r="30" spans="1:13" ht="18.75" thickBot="1" x14ac:dyDescent="0.3">
      <c r="A30" s="75"/>
      <c r="B30" s="96"/>
      <c r="C30" s="77"/>
      <c r="D30" s="78"/>
      <c r="E30" s="78"/>
      <c r="F30" s="79" t="s">
        <v>44</v>
      </c>
      <c r="G30" s="80"/>
      <c r="H30" s="81">
        <f>SUM(H15:H29)</f>
        <v>0</v>
      </c>
      <c r="I30" s="81">
        <f>SUM(I15:I29)</f>
        <v>0</v>
      </c>
      <c r="J30" s="64"/>
    </row>
    <row r="31" spans="1:13" ht="15.75" thickBot="1" x14ac:dyDescent="0.25">
      <c r="A31" s="177" t="s">
        <v>191</v>
      </c>
      <c r="B31" s="178"/>
      <c r="C31" s="178"/>
      <c r="D31" s="178"/>
      <c r="E31" s="178"/>
      <c r="F31" s="178"/>
      <c r="G31" s="178"/>
      <c r="H31" s="178"/>
      <c r="I31" s="179"/>
    </row>
    <row r="32" spans="1:13" ht="15.75" thickBot="1" x14ac:dyDescent="0.25">
      <c r="A32" s="75"/>
      <c r="B32" s="96"/>
      <c r="C32" s="77"/>
      <c r="D32" s="78"/>
      <c r="E32" s="78"/>
      <c r="F32" s="79" t="s">
        <v>44</v>
      </c>
      <c r="G32" s="80"/>
      <c r="H32" s="81">
        <f>SUM(H13+H30)</f>
        <v>0</v>
      </c>
      <c r="I32" s="81">
        <f>SUM(I13+I30)</f>
        <v>0</v>
      </c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  <row r="1844" spans="1:9" x14ac:dyDescent="0.2">
      <c r="A1844" s="109"/>
      <c r="B1844" s="110"/>
      <c r="C1844" s="111"/>
      <c r="D1844" s="112"/>
      <c r="E1844" s="112"/>
      <c r="F1844" s="113"/>
      <c r="G1844" s="113"/>
      <c r="H1844" s="114"/>
      <c r="I1844" s="115"/>
    </row>
    <row r="1845" spans="1:9" x14ac:dyDescent="0.2">
      <c r="A1845" s="109"/>
      <c r="B1845" s="110"/>
      <c r="C1845" s="111"/>
      <c r="D1845" s="112"/>
      <c r="E1845" s="112"/>
      <c r="F1845" s="113"/>
      <c r="G1845" s="113"/>
      <c r="H1845" s="114"/>
      <c r="I1845" s="115"/>
    </row>
    <row r="1846" spans="1:9" x14ac:dyDescent="0.2">
      <c r="A1846" s="109"/>
      <c r="B1846" s="110"/>
      <c r="C1846" s="111"/>
      <c r="D1846" s="112"/>
      <c r="E1846" s="112"/>
      <c r="F1846" s="113"/>
      <c r="G1846" s="113"/>
      <c r="H1846" s="114"/>
      <c r="I1846" s="115"/>
    </row>
    <row r="1847" spans="1:9" x14ac:dyDescent="0.2">
      <c r="A1847" s="109"/>
      <c r="B1847" s="110"/>
      <c r="C1847" s="111"/>
      <c r="D1847" s="112"/>
      <c r="E1847" s="112"/>
      <c r="F1847" s="113"/>
      <c r="G1847" s="113"/>
      <c r="H1847" s="114"/>
      <c r="I1847" s="115"/>
    </row>
    <row r="1848" spans="1:9" x14ac:dyDescent="0.2">
      <c r="A1848" s="109"/>
      <c r="B1848" s="110"/>
      <c r="C1848" s="111"/>
      <c r="D1848" s="112"/>
      <c r="E1848" s="112"/>
      <c r="F1848" s="113"/>
      <c r="G1848" s="113"/>
      <c r="H1848" s="114"/>
      <c r="I1848" s="115"/>
    </row>
  </sheetData>
  <sheetProtection algorithmName="SHA-512" hashValue="4kgI7UDthCGSdKYkUL5G2V85fufE5o0vPp/0KoRxpCeyOlMeWP8/4qL/XOBHjDho626nlnyCqGhNUXICjDCtAg==" saltValue="06bfoSJjQ7M6f40aKKIjQg==" spinCount="100000" sheet="1" objects="1" scenarios="1"/>
  <mergeCells count="2">
    <mergeCell ref="B1:I1"/>
    <mergeCell ref="A31:I31"/>
  </mergeCells>
  <phoneticPr fontId="17" type="noConversion"/>
  <dataValidations count="1">
    <dataValidation type="custom" showErrorMessage="1" errorTitle="Nepravilen vnos cene" error="Cena mora biti nenegativno število z največ dvema decimalkama!" sqref="F17:F20 F5:F12 F15 F22:F29" xr:uid="{5683A923-BC7C-414E-8C51-BBDA7DC9D933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6873-4491-4DBC-B437-935B47C742EF}">
  <sheetPr>
    <tabColor indexed="47"/>
  </sheetPr>
  <dimension ref="A1:J1842"/>
  <sheetViews>
    <sheetView view="pageBreakPreview" zoomScaleNormal="100" zoomScaleSheetLayoutView="100" workbookViewId="0">
      <pane ySplit="2" topLeftCell="A3" activePane="bottomLeft" state="frozen"/>
      <selection activeCell="O5" sqref="O5"/>
      <selection pane="bottomLeft" activeCell="H16" sqref="H16:I16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3.28515625" style="120" customWidth="1"/>
    <col min="7" max="7" width="12.14062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80"/>
      <c r="C1" s="180"/>
      <c r="D1" s="180"/>
      <c r="E1" s="180"/>
      <c r="F1" s="180"/>
      <c r="G1" s="180"/>
      <c r="H1" s="180"/>
      <c r="I1" s="180"/>
    </row>
    <row r="2" spans="1:10" ht="30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4</v>
      </c>
      <c r="B3" s="90" t="s">
        <v>273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274</v>
      </c>
      <c r="B4" s="66" t="s">
        <v>275</v>
      </c>
      <c r="C4" s="67"/>
      <c r="D4" s="68"/>
      <c r="E4" s="68"/>
      <c r="F4" s="69"/>
      <c r="G4" s="70"/>
      <c r="H4" s="69"/>
      <c r="I4" s="71"/>
    </row>
    <row r="5" spans="1:10" ht="14.25" x14ac:dyDescent="0.2">
      <c r="A5" s="59" t="s">
        <v>276</v>
      </c>
      <c r="B5" s="72" t="s">
        <v>277</v>
      </c>
      <c r="C5" s="62" t="s">
        <v>43</v>
      </c>
      <c r="D5" s="158">
        <v>0</v>
      </c>
      <c r="E5" s="158">
        <v>1</v>
      </c>
      <c r="F5" s="5">
        <v>0</v>
      </c>
      <c r="G5" s="25">
        <f t="shared" ref="G5:G7" si="0">IF(ISNUMBER(F5),IF(F5&gt;0,ROUND(F5,2),0),0)</f>
        <v>0</v>
      </c>
      <c r="H5" s="29">
        <f t="shared" ref="H5:H7" si="1">ROUND(D5*G5,2)</f>
        <v>0</v>
      </c>
      <c r="I5" s="28">
        <f t="shared" ref="I5:I7" si="2">ROUND(E5*G5,2)</f>
        <v>0</v>
      </c>
    </row>
    <row r="6" spans="1:10" ht="28.5" x14ac:dyDescent="0.25">
      <c r="A6" s="59" t="s">
        <v>278</v>
      </c>
      <c r="B6" s="72" t="s">
        <v>279</v>
      </c>
      <c r="C6" s="62" t="s">
        <v>43</v>
      </c>
      <c r="D6" s="158">
        <v>0</v>
      </c>
      <c r="E6" s="158">
        <v>4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  <c r="J6" s="64"/>
    </row>
    <row r="7" spans="1:10" ht="18" x14ac:dyDescent="0.25">
      <c r="A7" s="59" t="s">
        <v>280</v>
      </c>
      <c r="B7" s="72" t="s">
        <v>281</v>
      </c>
      <c r="C7" s="152" t="s">
        <v>38</v>
      </c>
      <c r="D7" s="158">
        <v>0</v>
      </c>
      <c r="E7" s="158">
        <v>1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  <c r="J7" s="64"/>
    </row>
    <row r="8" spans="1:10" ht="18" x14ac:dyDescent="0.25">
      <c r="A8" s="59" t="s">
        <v>282</v>
      </c>
      <c r="B8" s="72" t="s">
        <v>283</v>
      </c>
      <c r="C8" s="152" t="s">
        <v>38</v>
      </c>
      <c r="D8" s="158">
        <v>0</v>
      </c>
      <c r="E8" s="158">
        <v>1</v>
      </c>
      <c r="F8" s="5">
        <v>0</v>
      </c>
      <c r="G8" s="25">
        <f t="shared" ref="G8" si="3">IF(ISNUMBER(F8),IF(F8&gt;0,ROUND(F8,2),0),0)</f>
        <v>0</v>
      </c>
      <c r="H8" s="29">
        <f t="shared" ref="H8" si="4">ROUND(D8*G8,2)</f>
        <v>0</v>
      </c>
      <c r="I8" s="28">
        <f t="shared" ref="I8" si="5">ROUND(E8*G8,2)</f>
        <v>0</v>
      </c>
      <c r="J8" s="64"/>
    </row>
    <row r="9" spans="1:10" ht="14.25" x14ac:dyDescent="0.2">
      <c r="A9" s="59" t="s">
        <v>284</v>
      </c>
      <c r="B9" s="72" t="s">
        <v>285</v>
      </c>
      <c r="C9" s="62" t="s">
        <v>43</v>
      </c>
      <c r="D9" s="158">
        <v>0</v>
      </c>
      <c r="E9" s="158">
        <v>1</v>
      </c>
      <c r="F9" s="5">
        <v>0</v>
      </c>
      <c r="G9" s="25">
        <f t="shared" ref="G9:G15" si="6">IF(ISNUMBER(F9),IF(F9&gt;0,ROUND(F9,2),0),0)</f>
        <v>0</v>
      </c>
      <c r="H9" s="29">
        <f t="shared" ref="H9:H15" si="7">ROUND(D9*G9,2)</f>
        <v>0</v>
      </c>
      <c r="I9" s="28">
        <f t="shared" ref="I9:I15" si="8">ROUND(E9*G9,2)</f>
        <v>0</v>
      </c>
    </row>
    <row r="10" spans="1:10" ht="18" x14ac:dyDescent="0.25">
      <c r="A10" s="59" t="s">
        <v>286</v>
      </c>
      <c r="B10" s="72" t="s">
        <v>131</v>
      </c>
      <c r="C10" s="152" t="s">
        <v>38</v>
      </c>
      <c r="D10" s="158">
        <v>0</v>
      </c>
      <c r="E10" s="158">
        <v>1</v>
      </c>
      <c r="F10" s="5">
        <v>0</v>
      </c>
      <c r="G10" s="25">
        <f t="shared" si="6"/>
        <v>0</v>
      </c>
      <c r="H10" s="29">
        <f t="shared" si="7"/>
        <v>0</v>
      </c>
      <c r="I10" s="28">
        <f t="shared" si="8"/>
        <v>0</v>
      </c>
      <c r="J10" s="64"/>
    </row>
    <row r="11" spans="1:10" ht="18" x14ac:dyDescent="0.25">
      <c r="A11" s="59" t="s">
        <v>287</v>
      </c>
      <c r="B11" s="72" t="s">
        <v>288</v>
      </c>
      <c r="C11" s="62" t="s">
        <v>43</v>
      </c>
      <c r="D11" s="158">
        <v>0</v>
      </c>
      <c r="E11" s="158">
        <v>1</v>
      </c>
      <c r="F11" s="5">
        <v>0</v>
      </c>
      <c r="G11" s="25">
        <f t="shared" si="6"/>
        <v>0</v>
      </c>
      <c r="H11" s="29">
        <f t="shared" si="7"/>
        <v>0</v>
      </c>
      <c r="I11" s="28">
        <f t="shared" si="8"/>
        <v>0</v>
      </c>
      <c r="J11" s="64"/>
    </row>
    <row r="12" spans="1:10" ht="18" x14ac:dyDescent="0.25">
      <c r="A12" s="59" t="s">
        <v>289</v>
      </c>
      <c r="B12" s="72" t="s">
        <v>51</v>
      </c>
      <c r="C12" s="152" t="s">
        <v>38</v>
      </c>
      <c r="D12" s="158">
        <v>0</v>
      </c>
      <c r="E12" s="158">
        <v>1</v>
      </c>
      <c r="F12" s="5">
        <v>0</v>
      </c>
      <c r="G12" s="25">
        <f t="shared" ref="G12" si="9">IF(ISNUMBER(F12),IF(F12&gt;0,ROUND(F12,2),0),0)</f>
        <v>0</v>
      </c>
      <c r="H12" s="29">
        <f t="shared" ref="H12" si="10">ROUND(D12*G12,2)</f>
        <v>0</v>
      </c>
      <c r="I12" s="28">
        <f t="shared" ref="I12" si="11">ROUND(E12*G12,2)</f>
        <v>0</v>
      </c>
      <c r="J12" s="64"/>
    </row>
    <row r="13" spans="1:10" ht="18" x14ac:dyDescent="0.25">
      <c r="A13" s="59" t="s">
        <v>290</v>
      </c>
      <c r="B13" s="72" t="s">
        <v>53</v>
      </c>
      <c r="C13" s="152" t="s">
        <v>38</v>
      </c>
      <c r="D13" s="158">
        <v>0</v>
      </c>
      <c r="E13" s="158">
        <v>1</v>
      </c>
      <c r="F13" s="5">
        <v>0</v>
      </c>
      <c r="G13" s="25">
        <f t="shared" si="6"/>
        <v>0</v>
      </c>
      <c r="H13" s="29">
        <f t="shared" si="7"/>
        <v>0</v>
      </c>
      <c r="I13" s="28">
        <f t="shared" si="8"/>
        <v>0</v>
      </c>
      <c r="J13" s="64"/>
    </row>
    <row r="14" spans="1:10" ht="28.5" x14ac:dyDescent="0.25">
      <c r="A14" s="59" t="s">
        <v>291</v>
      </c>
      <c r="B14" s="72" t="s">
        <v>292</v>
      </c>
      <c r="C14" s="152" t="s">
        <v>43</v>
      </c>
      <c r="D14" s="158">
        <v>0</v>
      </c>
      <c r="E14" s="158">
        <v>1</v>
      </c>
      <c r="F14" s="5">
        <v>0</v>
      </c>
      <c r="G14" s="25">
        <f t="shared" ref="G14" si="12">IF(ISNUMBER(F14),IF(F14&gt;0,ROUND(F14,2),0),0)</f>
        <v>0</v>
      </c>
      <c r="H14" s="29">
        <f t="shared" ref="H14" si="13">ROUND(D14*G14,2)</f>
        <v>0</v>
      </c>
      <c r="I14" s="28">
        <f t="shared" ref="I14" si="14">ROUND(E14*G14,2)</f>
        <v>0</v>
      </c>
      <c r="J14" s="64"/>
    </row>
    <row r="15" spans="1:10" ht="18.75" thickBot="1" x14ac:dyDescent="0.3">
      <c r="A15" s="59" t="s">
        <v>293</v>
      </c>
      <c r="B15" s="72" t="s">
        <v>294</v>
      </c>
      <c r="C15" s="152" t="s">
        <v>38</v>
      </c>
      <c r="D15" s="158">
        <v>0</v>
      </c>
      <c r="E15" s="158">
        <v>1</v>
      </c>
      <c r="F15" s="5">
        <v>0</v>
      </c>
      <c r="G15" s="25">
        <f t="shared" si="6"/>
        <v>0</v>
      </c>
      <c r="H15" s="29">
        <f t="shared" si="7"/>
        <v>0</v>
      </c>
      <c r="I15" s="28">
        <f t="shared" si="8"/>
        <v>0</v>
      </c>
      <c r="J15" s="64"/>
    </row>
    <row r="16" spans="1:10" ht="18.75" thickBot="1" x14ac:dyDescent="0.3">
      <c r="A16" s="75"/>
      <c r="B16" s="76"/>
      <c r="C16" s="77"/>
      <c r="D16" s="78"/>
      <c r="E16" s="78"/>
      <c r="F16" s="79" t="s">
        <v>44</v>
      </c>
      <c r="G16" s="80"/>
      <c r="H16" s="81">
        <f>SUM(H5:H15)</f>
        <v>0</v>
      </c>
      <c r="I16" s="81">
        <f>SUM(I5:I15)</f>
        <v>0</v>
      </c>
      <c r="J16" s="64"/>
    </row>
    <row r="17" spans="1:10" ht="18" x14ac:dyDescent="0.25">
      <c r="A17" s="55" t="s">
        <v>295</v>
      </c>
      <c r="B17" s="66" t="s">
        <v>296</v>
      </c>
      <c r="C17" s="66"/>
      <c r="D17" s="68"/>
      <c r="E17" s="68"/>
      <c r="F17" s="83"/>
      <c r="G17" s="84"/>
      <c r="H17" s="83"/>
      <c r="I17" s="85"/>
      <c r="J17" s="64"/>
    </row>
    <row r="18" spans="1:10" ht="28.5" x14ac:dyDescent="0.25">
      <c r="A18" s="59" t="s">
        <v>297</v>
      </c>
      <c r="B18" s="72" t="s">
        <v>298</v>
      </c>
      <c r="C18" s="62" t="s">
        <v>43</v>
      </c>
      <c r="D18" s="158">
        <v>1</v>
      </c>
      <c r="E18" s="158">
        <v>0</v>
      </c>
      <c r="F18" s="5">
        <v>0</v>
      </c>
      <c r="G18" s="25">
        <f t="shared" ref="G18:G19" si="15">IF(ISNUMBER(F18),IF(F18&gt;0,ROUND(F18,2),0),0)</f>
        <v>0</v>
      </c>
      <c r="H18" s="29">
        <f t="shared" ref="H18:H19" si="16">ROUND(D18*G18,2)</f>
        <v>0</v>
      </c>
      <c r="I18" s="28">
        <f t="shared" ref="I18:I19" si="17">ROUND(E18*G18,2)</f>
        <v>0</v>
      </c>
      <c r="J18" s="64"/>
    </row>
    <row r="19" spans="1:10" ht="18" x14ac:dyDescent="0.25">
      <c r="A19" s="59" t="s">
        <v>299</v>
      </c>
      <c r="B19" s="72" t="s">
        <v>283</v>
      </c>
      <c r="C19" s="152" t="s">
        <v>38</v>
      </c>
      <c r="D19" s="158">
        <v>1</v>
      </c>
      <c r="E19" s="158">
        <v>0</v>
      </c>
      <c r="F19" s="5">
        <v>0</v>
      </c>
      <c r="G19" s="25">
        <f t="shared" si="15"/>
        <v>0</v>
      </c>
      <c r="H19" s="29">
        <f t="shared" si="16"/>
        <v>0</v>
      </c>
      <c r="I19" s="28">
        <f t="shared" si="17"/>
        <v>0</v>
      </c>
      <c r="J19" s="64"/>
    </row>
    <row r="20" spans="1:10" ht="18" x14ac:dyDescent="0.25">
      <c r="A20" s="59" t="s">
        <v>300</v>
      </c>
      <c r="B20" s="72" t="s">
        <v>301</v>
      </c>
      <c r="C20" s="62" t="s">
        <v>43</v>
      </c>
      <c r="D20" s="158">
        <v>1</v>
      </c>
      <c r="E20" s="158">
        <v>0</v>
      </c>
      <c r="F20" s="5">
        <v>0</v>
      </c>
      <c r="G20" s="25">
        <f t="shared" ref="G20:G22" si="18">IF(ISNUMBER(F20),IF(F20&gt;0,ROUND(F20,2),0),0)</f>
        <v>0</v>
      </c>
      <c r="H20" s="29">
        <f t="shared" ref="H20:H22" si="19">ROUND(D20*G20,2)</f>
        <v>0</v>
      </c>
      <c r="I20" s="28">
        <f t="shared" ref="I20:I22" si="20">ROUND(E20*G20,2)</f>
        <v>0</v>
      </c>
      <c r="J20" s="64"/>
    </row>
    <row r="21" spans="1:10" ht="28.5" x14ac:dyDescent="0.25">
      <c r="A21" s="59" t="s">
        <v>302</v>
      </c>
      <c r="B21" s="72" t="s">
        <v>303</v>
      </c>
      <c r="C21" s="62" t="s">
        <v>43</v>
      </c>
      <c r="D21" s="158">
        <v>1</v>
      </c>
      <c r="E21" s="158">
        <v>0</v>
      </c>
      <c r="F21" s="5">
        <v>0</v>
      </c>
      <c r="G21" s="25">
        <f t="shared" ref="G21" si="21">IF(ISNUMBER(F21),IF(F21&gt;0,ROUND(F21,2),0),0)</f>
        <v>0</v>
      </c>
      <c r="H21" s="29">
        <f t="shared" ref="H21" si="22">ROUND(D21*G21,2)</f>
        <v>0</v>
      </c>
      <c r="I21" s="28">
        <f t="shared" ref="I21" si="23">ROUND(E21*G21,2)</f>
        <v>0</v>
      </c>
      <c r="J21" s="64"/>
    </row>
    <row r="22" spans="1:10" ht="18" x14ac:dyDescent="0.25">
      <c r="A22" s="59" t="s">
        <v>304</v>
      </c>
      <c r="B22" s="72" t="s">
        <v>305</v>
      </c>
      <c r="C22" s="62" t="s">
        <v>43</v>
      </c>
      <c r="D22" s="158">
        <v>1</v>
      </c>
      <c r="E22" s="158">
        <v>0</v>
      </c>
      <c r="F22" s="5">
        <v>0</v>
      </c>
      <c r="G22" s="25">
        <f t="shared" si="18"/>
        <v>0</v>
      </c>
      <c r="H22" s="29">
        <f t="shared" si="19"/>
        <v>0</v>
      </c>
      <c r="I22" s="28">
        <f t="shared" si="20"/>
        <v>0</v>
      </c>
      <c r="J22" s="64"/>
    </row>
    <row r="23" spans="1:10" ht="57.75" thickBot="1" x14ac:dyDescent="0.3">
      <c r="A23" s="59" t="s">
        <v>306</v>
      </c>
      <c r="B23" s="72" t="s">
        <v>307</v>
      </c>
      <c r="C23" s="62" t="s">
        <v>43</v>
      </c>
      <c r="D23" s="158">
        <v>1</v>
      </c>
      <c r="E23" s="158">
        <v>0</v>
      </c>
      <c r="F23" s="5">
        <v>0</v>
      </c>
      <c r="G23" s="25">
        <f t="shared" ref="G23" si="24">IF(ISNUMBER(F23),IF(F23&gt;0,ROUND(F23,2),0),0)</f>
        <v>0</v>
      </c>
      <c r="H23" s="29">
        <f t="shared" ref="H23" si="25">ROUND(D23*G23,2)</f>
        <v>0</v>
      </c>
      <c r="I23" s="28">
        <f t="shared" ref="I23" si="26">ROUND(E23*G23,2)</f>
        <v>0</v>
      </c>
      <c r="J23" s="64"/>
    </row>
    <row r="24" spans="1:10" ht="18.75" thickBot="1" x14ac:dyDescent="0.3">
      <c r="A24" s="75"/>
      <c r="B24" s="96"/>
      <c r="C24" s="77"/>
      <c r="D24" s="78"/>
      <c r="E24" s="78"/>
      <c r="F24" s="79" t="s">
        <v>44</v>
      </c>
      <c r="G24" s="80"/>
      <c r="H24" s="81">
        <f>SUM(H18:H23)</f>
        <v>0</v>
      </c>
      <c r="I24" s="81">
        <f>SUM(I18:I23)</f>
        <v>0</v>
      </c>
      <c r="J24" s="64"/>
    </row>
    <row r="25" spans="1:10" ht="15.75" thickBot="1" x14ac:dyDescent="0.25">
      <c r="A25" s="177" t="s">
        <v>191</v>
      </c>
      <c r="B25" s="178"/>
      <c r="C25" s="178"/>
      <c r="D25" s="178"/>
      <c r="E25" s="178"/>
      <c r="F25" s="178"/>
      <c r="G25" s="178"/>
      <c r="H25" s="178"/>
      <c r="I25" s="179"/>
    </row>
    <row r="26" spans="1:10" ht="29.25" thickBot="1" x14ac:dyDescent="0.25">
      <c r="A26" s="75"/>
      <c r="B26" s="126" t="s">
        <v>308</v>
      </c>
      <c r="C26" s="77"/>
      <c r="D26" s="78"/>
      <c r="E26" s="78"/>
      <c r="F26" s="79" t="s">
        <v>44</v>
      </c>
      <c r="G26" s="80"/>
      <c r="H26" s="81">
        <f>SUM(+H16+H24)</f>
        <v>0</v>
      </c>
      <c r="I26" s="81">
        <f>SUM(+I16+I24)</f>
        <v>0</v>
      </c>
    </row>
    <row r="27" spans="1:10" x14ac:dyDescent="0.2">
      <c r="A27" s="109"/>
      <c r="B27" s="110"/>
      <c r="C27" s="111"/>
      <c r="D27" s="112"/>
      <c r="E27" s="112"/>
      <c r="F27" s="113"/>
      <c r="G27" s="113"/>
      <c r="H27" s="114"/>
      <c r="I27" s="115"/>
    </row>
    <row r="28" spans="1:10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10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10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10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10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</sheetData>
  <sheetProtection algorithmName="SHA-512" hashValue="oOcpvB4ZSiNwr8os+ZA6/AjwxOkWHQ249EX34VGBhg3Op+MnJRujMMus/r2XkIomnc8O0WexLfoJ6dQuClQLvA==" saltValue="NCZFevbM0NwayZg7X3+UPw==" spinCount="100000" sheet="1" objects="1" scenarios="1"/>
  <mergeCells count="2">
    <mergeCell ref="B1:I1"/>
    <mergeCell ref="A25:I25"/>
  </mergeCells>
  <phoneticPr fontId="17" type="noConversion"/>
  <dataValidations count="1">
    <dataValidation type="custom" showErrorMessage="1" errorTitle="Nepravilen vnos cene" error="Cena mora biti nenegativno število z največ dvema decimalkama!" sqref="F18:F23 F5:F15" xr:uid="{9631DC1B-A7B8-45C7-9834-69C00394E160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Sekundarni sistemi
Datoteka: &amp;F&amp;R Stran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FD22-90B6-4E97-8F93-4C2B8E74057B}">
  <sheetPr>
    <tabColor indexed="47"/>
  </sheetPr>
  <dimension ref="A1:J1834"/>
  <sheetViews>
    <sheetView view="pageBreakPreview" zoomScale="115" zoomScaleNormal="100" zoomScaleSheetLayoutView="115" workbookViewId="0">
      <pane ySplit="2" topLeftCell="A5" activePane="bottomLeft" state="frozen"/>
      <selection activeCell="H24" sqref="H24"/>
      <selection pane="bottomLeft" activeCell="J17" sqref="J17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7.7109375" style="118" customWidth="1"/>
    <col min="4" max="5" width="11.42578125" style="119" customWidth="1"/>
    <col min="6" max="6" width="12.7109375" style="120" customWidth="1"/>
    <col min="7" max="7" width="11" style="121" customWidth="1"/>
    <col min="8" max="8" width="13.1406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80"/>
      <c r="C1" s="180"/>
      <c r="D1" s="180"/>
      <c r="E1" s="180"/>
      <c r="F1" s="180"/>
      <c r="G1" s="180"/>
      <c r="H1" s="180"/>
      <c r="I1" s="180"/>
    </row>
    <row r="2" spans="1:10" ht="45.75" thickBot="1" x14ac:dyDescent="0.25">
      <c r="A2" s="127" t="s">
        <v>6</v>
      </c>
      <c r="B2" s="128" t="s">
        <v>25</v>
      </c>
      <c r="C2" s="129" t="s">
        <v>26</v>
      </c>
      <c r="D2" s="129" t="s">
        <v>27</v>
      </c>
      <c r="E2" s="129" t="s">
        <v>28</v>
      </c>
      <c r="F2" s="129" t="s">
        <v>29</v>
      </c>
      <c r="G2" s="129" t="s">
        <v>30</v>
      </c>
      <c r="H2" s="129" t="s">
        <v>31</v>
      </c>
      <c r="I2" s="130" t="s">
        <v>32</v>
      </c>
    </row>
    <row r="3" spans="1:10" ht="30" x14ac:dyDescent="0.2">
      <c r="A3" s="131">
        <v>5</v>
      </c>
      <c r="B3" s="132" t="s">
        <v>309</v>
      </c>
      <c r="C3" s="133"/>
      <c r="D3" s="134"/>
      <c r="E3" s="134"/>
      <c r="F3" s="135"/>
      <c r="G3" s="136"/>
      <c r="H3" s="135"/>
      <c r="I3" s="137"/>
    </row>
    <row r="4" spans="1:10" ht="15" x14ac:dyDescent="0.2">
      <c r="A4" s="65" t="s">
        <v>310</v>
      </c>
      <c r="B4" s="66" t="s">
        <v>311</v>
      </c>
      <c r="C4" s="67"/>
      <c r="D4" s="68"/>
      <c r="E4" s="68"/>
      <c r="F4" s="69"/>
      <c r="G4" s="70"/>
      <c r="H4" s="69"/>
      <c r="I4" s="71"/>
    </row>
    <row r="5" spans="1:10" ht="99.75" x14ac:dyDescent="0.2">
      <c r="A5" s="59" t="s">
        <v>312</v>
      </c>
      <c r="B5" s="61" t="s">
        <v>313</v>
      </c>
      <c r="C5" s="62" t="s">
        <v>43</v>
      </c>
      <c r="D5" s="158">
        <v>1</v>
      </c>
      <c r="E5" s="158">
        <v>0</v>
      </c>
      <c r="F5" s="5">
        <v>0</v>
      </c>
      <c r="G5" s="25">
        <f t="shared" ref="G5:G7" si="0">IF(ISNUMBER(F5),IF(F5&gt;0,ROUND(F5,2),0),0)</f>
        <v>0</v>
      </c>
      <c r="H5" s="29">
        <f t="shared" ref="H5:H7" si="1">ROUND(D5*G5,2)</f>
        <v>0</v>
      </c>
      <c r="I5" s="28">
        <f t="shared" ref="I5:I7" si="2">ROUND(E5*G5,2)</f>
        <v>0</v>
      </c>
    </row>
    <row r="6" spans="1:10" ht="14.25" x14ac:dyDescent="0.2">
      <c r="A6" s="59" t="s">
        <v>314</v>
      </c>
      <c r="B6" s="61" t="s">
        <v>315</v>
      </c>
      <c r="C6" s="62" t="s">
        <v>38</v>
      </c>
      <c r="D6" s="158">
        <v>2</v>
      </c>
      <c r="E6" s="158">
        <v>0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</row>
    <row r="7" spans="1:10" ht="15" thickBot="1" x14ac:dyDescent="0.25">
      <c r="A7" s="59" t="s">
        <v>316</v>
      </c>
      <c r="B7" s="61" t="s">
        <v>317</v>
      </c>
      <c r="C7" s="62" t="s">
        <v>38</v>
      </c>
      <c r="D7" s="158">
        <v>1</v>
      </c>
      <c r="E7" s="158">
        <v>0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</row>
    <row r="8" spans="1:10" ht="15.75" thickBot="1" x14ac:dyDescent="0.25">
      <c r="A8" s="95"/>
      <c r="B8" s="96"/>
      <c r="C8" s="77"/>
      <c r="D8" s="78"/>
      <c r="E8" s="78"/>
      <c r="F8" s="79" t="s">
        <v>44</v>
      </c>
      <c r="G8" s="80"/>
      <c r="H8" s="81">
        <f>SUM(H5:H7)</f>
        <v>0</v>
      </c>
      <c r="I8" s="81">
        <f>SUM(I5:I7)</f>
        <v>0</v>
      </c>
    </row>
    <row r="9" spans="1:10" ht="18" x14ac:dyDescent="0.25">
      <c r="A9" s="104" t="s">
        <v>318</v>
      </c>
      <c r="B9" s="66" t="s">
        <v>319</v>
      </c>
      <c r="C9" s="67"/>
      <c r="D9" s="68"/>
      <c r="E9" s="68"/>
      <c r="F9" s="83"/>
      <c r="G9" s="84"/>
      <c r="H9" s="83"/>
      <c r="I9" s="85"/>
      <c r="J9" s="64"/>
    </row>
    <row r="10" spans="1:10" s="151" customFormat="1" ht="28.5" x14ac:dyDescent="0.2">
      <c r="A10" s="59" t="s">
        <v>320</v>
      </c>
      <c r="B10" s="73" t="s">
        <v>321</v>
      </c>
      <c r="C10" s="62" t="s">
        <v>43</v>
      </c>
      <c r="D10" s="158">
        <v>1</v>
      </c>
      <c r="E10" s="158">
        <v>0</v>
      </c>
      <c r="F10" s="5">
        <v>0</v>
      </c>
      <c r="G10" s="25">
        <f t="shared" ref="G10" si="3">IF(ISNUMBER(F10),ROUND(F10,2),0)</f>
        <v>0</v>
      </c>
      <c r="H10" s="29">
        <f t="shared" ref="H10" si="4">ROUND(D10*G10,2)</f>
        <v>0</v>
      </c>
      <c r="I10" s="28">
        <f t="shared" ref="I10" si="5">ROUND(E10*G10,2)</f>
        <v>0</v>
      </c>
    </row>
    <row r="11" spans="1:10" ht="18" x14ac:dyDescent="0.25">
      <c r="A11" s="59" t="s">
        <v>322</v>
      </c>
      <c r="B11" s="73" t="s">
        <v>323</v>
      </c>
      <c r="C11" s="62" t="s">
        <v>43</v>
      </c>
      <c r="D11" s="158">
        <v>1</v>
      </c>
      <c r="E11" s="158">
        <v>0</v>
      </c>
      <c r="F11" s="5">
        <v>0</v>
      </c>
      <c r="G11" s="25">
        <f>IF(ISNUMBER(F11),ROUND(F11,2),0)</f>
        <v>0</v>
      </c>
      <c r="H11" s="29">
        <f>ROUND(D11*G11,2)</f>
        <v>0</v>
      </c>
      <c r="I11" s="28">
        <v>0</v>
      </c>
      <c r="J11" s="64"/>
    </row>
    <row r="12" spans="1:10" ht="28.5" x14ac:dyDescent="0.25">
      <c r="A12" s="59" t="s">
        <v>324</v>
      </c>
      <c r="B12" s="74" t="s">
        <v>325</v>
      </c>
      <c r="C12" s="62" t="s">
        <v>43</v>
      </c>
      <c r="D12" s="158">
        <v>1</v>
      </c>
      <c r="E12" s="158">
        <v>0</v>
      </c>
      <c r="F12" s="5">
        <v>0</v>
      </c>
      <c r="G12" s="25">
        <f>IF(ISNUMBER(F12),ROUND(F12,2),0)</f>
        <v>0</v>
      </c>
      <c r="H12" s="29">
        <f>ROUND(D12*G12,2)</f>
        <v>0</v>
      </c>
      <c r="I12" s="28">
        <v>0</v>
      </c>
      <c r="J12" s="64"/>
    </row>
    <row r="13" spans="1:10" ht="18" x14ac:dyDescent="0.25">
      <c r="A13" s="59" t="s">
        <v>326</v>
      </c>
      <c r="B13" s="94" t="s">
        <v>327</v>
      </c>
      <c r="C13" s="62" t="s">
        <v>43</v>
      </c>
      <c r="D13" s="158">
        <v>1</v>
      </c>
      <c r="E13" s="158">
        <v>0</v>
      </c>
      <c r="F13" s="5">
        <v>0</v>
      </c>
      <c r="G13" s="25">
        <f>IF(ISNUMBER(F13),ROUND(F13,2),0)</f>
        <v>0</v>
      </c>
      <c r="H13" s="29">
        <f>ROUND(D13*G13,2)</f>
        <v>0</v>
      </c>
      <c r="I13" s="28">
        <v>0</v>
      </c>
      <c r="J13" s="64"/>
    </row>
    <row r="14" spans="1:10" ht="28.5" x14ac:dyDescent="0.25">
      <c r="A14" s="59" t="s">
        <v>328</v>
      </c>
      <c r="B14" s="94" t="s">
        <v>329</v>
      </c>
      <c r="C14" s="62" t="s">
        <v>43</v>
      </c>
      <c r="D14" s="158">
        <v>1</v>
      </c>
      <c r="E14" s="158">
        <v>0</v>
      </c>
      <c r="F14" s="5">
        <v>0</v>
      </c>
      <c r="G14" s="25">
        <f>IF(ISNUMBER(F14),ROUND(F14,2),0)</f>
        <v>0</v>
      </c>
      <c r="H14" s="29">
        <f>ROUND(D14*G14,2)</f>
        <v>0</v>
      </c>
      <c r="I14" s="28">
        <v>0</v>
      </c>
      <c r="J14" s="64"/>
    </row>
    <row r="15" spans="1:10" ht="43.5" thickBot="1" x14ac:dyDescent="0.3">
      <c r="A15" s="59" t="s">
        <v>330</v>
      </c>
      <c r="B15" s="138" t="s">
        <v>331</v>
      </c>
      <c r="C15" s="62" t="s">
        <v>43</v>
      </c>
      <c r="D15" s="158">
        <v>1</v>
      </c>
      <c r="E15" s="158">
        <v>0</v>
      </c>
      <c r="F15" s="5">
        <v>0</v>
      </c>
      <c r="G15" s="25">
        <f t="shared" ref="G15" si="6">IF(ISNUMBER(F15),IF(F15&gt;0,ROUND(F15,2),0),0)</f>
        <v>0</v>
      </c>
      <c r="H15" s="29">
        <f t="shared" ref="H15" si="7">ROUND(D15*G15,2)</f>
        <v>0</v>
      </c>
      <c r="I15" s="28">
        <f t="shared" ref="I15" si="8">ROUND(E15*G15,2)</f>
        <v>0</v>
      </c>
      <c r="J15" s="64"/>
    </row>
    <row r="16" spans="1:10" ht="18.75" thickBot="1" x14ac:dyDescent="0.3">
      <c r="A16" s="95"/>
      <c r="B16" s="96"/>
      <c r="C16" s="77"/>
      <c r="D16" s="78"/>
      <c r="E16" s="78"/>
      <c r="F16" s="79" t="s">
        <v>44</v>
      </c>
      <c r="G16" s="80"/>
      <c r="H16" s="81">
        <f>SUM(H10:H15)</f>
        <v>0</v>
      </c>
      <c r="I16" s="81">
        <f>SUM(I10:I15)</f>
        <v>0</v>
      </c>
      <c r="J16" s="64"/>
    </row>
    <row r="17" spans="1:9" ht="15.75" thickBot="1" x14ac:dyDescent="0.25">
      <c r="A17" s="177" t="s">
        <v>191</v>
      </c>
      <c r="B17" s="178"/>
      <c r="C17" s="178"/>
      <c r="D17" s="178"/>
      <c r="E17" s="178"/>
      <c r="F17" s="178"/>
      <c r="G17" s="178"/>
      <c r="H17" s="178"/>
      <c r="I17" s="179"/>
    </row>
    <row r="18" spans="1:9" ht="15.75" thickBot="1" x14ac:dyDescent="0.25">
      <c r="A18" s="105"/>
      <c r="B18" s="106"/>
      <c r="C18" s="107"/>
      <c r="D18" s="108"/>
      <c r="E18" s="108"/>
      <c r="F18" s="79" t="s">
        <v>44</v>
      </c>
      <c r="G18" s="80"/>
      <c r="H18" s="81">
        <f>SUM(+H8+H16)</f>
        <v>0</v>
      </c>
      <c r="I18" s="81">
        <f>SUM(+I8+I16)</f>
        <v>0</v>
      </c>
    </row>
    <row r="19" spans="1:9" x14ac:dyDescent="0.2">
      <c r="A19" s="109"/>
      <c r="B19" s="110"/>
      <c r="C19" s="111"/>
      <c r="D19" s="112"/>
      <c r="E19" s="112"/>
      <c r="F19" s="113"/>
      <c r="G19" s="113"/>
      <c r="H19" s="114"/>
      <c r="I19" s="115"/>
    </row>
    <row r="20" spans="1:9" x14ac:dyDescent="0.2">
      <c r="A20" s="109"/>
      <c r="B20" s="110"/>
      <c r="C20" s="111"/>
      <c r="D20" s="112"/>
      <c r="E20" s="112"/>
      <c r="F20" s="113"/>
      <c r="G20" s="113"/>
      <c r="H20" s="114"/>
      <c r="I20" s="115"/>
    </row>
    <row r="21" spans="1:9" x14ac:dyDescent="0.2">
      <c r="A21" s="109"/>
      <c r="B21" s="110"/>
      <c r="C21" s="111"/>
      <c r="D21" s="112"/>
      <c r="E21" s="112"/>
      <c r="F21" s="113"/>
      <c r="G21" s="113"/>
      <c r="H21" s="114"/>
      <c r="I21" s="115"/>
    </row>
    <row r="22" spans="1:9" x14ac:dyDescent="0.2">
      <c r="A22" s="109"/>
      <c r="B22" s="110"/>
      <c r="C22" s="111"/>
      <c r="D22" s="112"/>
      <c r="E22" s="112"/>
      <c r="F22" s="113"/>
      <c r="G22" s="113"/>
      <c r="H22" s="114"/>
      <c r="I22" s="115"/>
    </row>
    <row r="23" spans="1:9" x14ac:dyDescent="0.2">
      <c r="A23" s="109"/>
      <c r="B23" s="110"/>
      <c r="C23" s="111"/>
      <c r="D23" s="112"/>
      <c r="E23" s="112"/>
      <c r="F23" s="113"/>
      <c r="G23" s="113"/>
      <c r="H23" s="114"/>
      <c r="I23" s="115"/>
    </row>
    <row r="24" spans="1:9" x14ac:dyDescent="0.2">
      <c r="A24" s="109"/>
      <c r="B24" s="110"/>
      <c r="C24" s="111"/>
      <c r="D24" s="112"/>
      <c r="E24" s="112"/>
      <c r="F24" s="113"/>
      <c r="G24" s="113"/>
      <c r="H24" s="114"/>
      <c r="I24" s="115"/>
    </row>
    <row r="25" spans="1:9" x14ac:dyDescent="0.2">
      <c r="A25" s="109"/>
      <c r="B25" s="110"/>
      <c r="C25" s="111"/>
      <c r="D25" s="112"/>
      <c r="E25" s="112"/>
      <c r="F25" s="113"/>
      <c r="G25" s="113"/>
      <c r="H25" s="114"/>
      <c r="I25" s="115"/>
    </row>
    <row r="26" spans="1:9" x14ac:dyDescent="0.2">
      <c r="A26" s="109"/>
      <c r="B26" s="110"/>
      <c r="C26" s="111"/>
      <c r="D26" s="112"/>
      <c r="E26" s="112"/>
      <c r="F26" s="113"/>
      <c r="G26" s="113"/>
      <c r="H26" s="114"/>
      <c r="I26" s="115"/>
    </row>
    <row r="27" spans="1:9" x14ac:dyDescent="0.2">
      <c r="A27" s="109"/>
      <c r="B27" s="110"/>
      <c r="C27" s="111"/>
      <c r="D27" s="112"/>
      <c r="E27" s="112"/>
      <c r="F27" s="113"/>
      <c r="G27" s="113"/>
      <c r="H27" s="114"/>
      <c r="I27" s="115"/>
    </row>
    <row r="28" spans="1:9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9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9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9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9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</sheetData>
  <sheetProtection algorithmName="SHA-512" hashValue="rwznYQskOj5QFIqiFp3zemuXkN/qIhYox6UjqHJ0nyNbAWQcK+Lg/aD9t0maatdmpVXPVRpgkamkPOZPYBho9Q==" saltValue="tCLUo4rY+EevDZicFJ4zBQ==" spinCount="100000" sheet="1" objects="1" scenarios="1"/>
  <mergeCells count="2">
    <mergeCell ref="B1:I1"/>
    <mergeCell ref="A17:I17"/>
  </mergeCells>
  <phoneticPr fontId="26" type="noConversion"/>
  <dataValidations disablePrompts="1" count="1">
    <dataValidation type="custom" showErrorMessage="1" errorTitle="Nepravilen vnos cene" error="Cena mora biti nenegativno število z največ dvema decimalkama!" sqref="F11:F15 F5:F8 F10:G10 G11:G14" xr:uid="{85EE90D9-FA8D-464D-9711-598342D282A5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1" fitToHeight="0" orientation="landscape" r:id="rId1"/>
  <headerFooter>
    <oddHeader>&amp;L110 kV stikališče HE Doblar, 110 kV stikališče&amp;R&amp;G</oddHeader>
    <oddFooter>&amp;LDZR: Sekundarni sistemi
Datoteka: &amp;F&amp;R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dfd01168-7b2d-494d-9c8b-8535c7147a7c"/>
    <ds:schemaRef ds:uri="http://schemas.microsoft.com/office/infopath/2007/PartnerControls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C059617C-3EBB-47AA-BA9C-BD713FB38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15</vt:i4>
      </vt:variant>
    </vt:vector>
  </HeadingPairs>
  <TitlesOfParts>
    <vt:vector size="24" baseType="lpstr">
      <vt:lpstr>Prva stran</vt:lpstr>
      <vt:lpstr>Rekapitulacija</vt:lpstr>
      <vt:lpstr>S</vt:lpstr>
      <vt:lpstr>1. DOBAVA OPREME</vt:lpstr>
      <vt:lpstr>2. ELEKTROMONTAŽNA DELA</vt:lpstr>
      <vt:lpstr>List2</vt:lpstr>
      <vt:lpstr>3. STORITVE</vt:lpstr>
      <vt:lpstr>4. REZERVNI DELI</vt:lpstr>
      <vt:lpstr>5. ZAMENJAVA ZAŠČ HE DOB 2</vt:lpstr>
      <vt:lpstr>'1. DOBAVA OPREME'!Področje_tiskanja</vt:lpstr>
      <vt:lpstr>'2. ELEKTROMONTAŽNA DELA'!Področje_tiskanja</vt:lpstr>
      <vt:lpstr>'3. STORITVE'!Področje_tiskanja</vt:lpstr>
      <vt:lpstr>'4. REZERVNI DELI'!Področje_tiskanja</vt:lpstr>
      <vt:lpstr>'5. ZAMENJAVA ZAŠČ HE DOB 2'!Področje_tiskanja</vt:lpstr>
      <vt:lpstr>'Prva stran'!Področje_tiskanja</vt:lpstr>
      <vt:lpstr>Rekapitulacija!Področje_tiskanja</vt:lpstr>
      <vt:lpstr>S!Področje_tiskanja</vt:lpstr>
      <vt:lpstr>'1. DOBAVA OPREME'!Tiskanje_naslovov</vt:lpstr>
      <vt:lpstr>'2. ELEKTROMONTAŽNA DELA'!Tiskanje_naslovov</vt:lpstr>
      <vt:lpstr>'3. STORITVE'!Tiskanje_naslovov</vt:lpstr>
      <vt:lpstr>'4. REZERVNI DELI'!Tiskanje_naslovov</vt:lpstr>
      <vt:lpstr>'5. ZAMENJAVA ZAŠČ HE DOB 2'!Tiskanje_naslovov</vt:lpstr>
      <vt:lpstr>Rekapitulacija!Tiskanje_naslovov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2023-11-06T11:05:11Z</cp:lastPrinted>
  <dcterms:created xsi:type="dcterms:W3CDTF">2004-11-25T12:49:11Z</dcterms:created>
  <dcterms:modified xsi:type="dcterms:W3CDTF">2024-01-08T12:39:25Z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